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85" firstSheet="1" activeTab="1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62913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N469" i="6" l="1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BP469" i="6" l="1"/>
  <c r="BQ469" i="6" s="1"/>
  <c r="BP468" i="6"/>
  <c r="BQ468" i="6" s="1"/>
  <c r="BP467" i="6"/>
  <c r="BQ467" i="6" s="1"/>
  <c r="BP466" i="6"/>
  <c r="BQ466" i="6" s="1"/>
  <c r="BP465" i="6"/>
  <c r="BQ465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8" i="6"/>
  <c r="BQ458" i="6" s="1"/>
  <c r="BP457" i="6"/>
  <c r="BQ457" i="6" s="1"/>
  <c r="BP456" i="6"/>
  <c r="BQ456" i="6" s="1"/>
  <c r="BP455" i="6"/>
  <c r="BQ455" i="6" s="1"/>
  <c r="BP454" i="6"/>
  <c r="BQ454" i="6" s="1"/>
  <c r="BP453" i="6"/>
  <c r="BQ453" i="6" s="1"/>
  <c r="BP452" i="6"/>
  <c r="BQ452" i="6" s="1"/>
  <c r="BP451" i="6"/>
  <c r="BQ451" i="6" s="1"/>
  <c r="BP450" i="6"/>
  <c r="BQ450" i="6" s="1"/>
  <c r="BP449" i="6"/>
  <c r="BQ449" i="6" s="1"/>
  <c r="BP448" i="6"/>
  <c r="BQ448" i="6" s="1"/>
  <c r="BP447" i="6"/>
  <c r="BQ447" i="6" s="1"/>
  <c r="BP446" i="6"/>
  <c r="BQ446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AY469" i="6" l="1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BA469" i="6" l="1"/>
  <c r="BB469" i="6" s="1"/>
  <c r="BA434" i="6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6" i="6"/>
  <c r="BB446" i="6" s="1"/>
  <c r="BA447" i="6"/>
  <c r="BB447" i="6" s="1"/>
  <c r="BA448" i="6"/>
  <c r="BB448" i="6" s="1"/>
  <c r="BA449" i="6"/>
  <c r="BB449" i="6" s="1"/>
  <c r="BA450" i="6"/>
  <c r="BB450" i="6" s="1"/>
  <c r="BA451" i="6"/>
  <c r="BB451" i="6" s="1"/>
  <c r="BA452" i="6"/>
  <c r="BB452" i="6" s="1"/>
  <c r="BA453" i="6"/>
  <c r="BB453" i="6" s="1"/>
  <c r="BA454" i="6"/>
  <c r="BB454" i="6" s="1"/>
  <c r="BA455" i="6"/>
  <c r="BB455" i="6" s="1"/>
  <c r="BA456" i="6"/>
  <c r="BB456" i="6" s="1"/>
  <c r="BA458" i="6"/>
  <c r="BB458" i="6" s="1"/>
  <c r="BA459" i="6"/>
  <c r="BB459" i="6" s="1"/>
  <c r="BA460" i="6"/>
  <c r="BB460" i="6" s="1"/>
  <c r="BA461" i="6"/>
  <c r="BB461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8" i="6"/>
  <c r="BB468" i="6" s="1"/>
  <c r="BA462" i="6"/>
  <c r="BB462" i="6" s="1"/>
  <c r="AN6" i="6"/>
  <c r="AV8" i="6"/>
  <c r="BA441" i="6"/>
  <c r="BB441" i="6" s="1"/>
  <c r="BA457" i="6"/>
  <c r="BB457" i="6" s="1"/>
  <c r="AJ469" i="6" l="1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464" i="6"/>
  <c r="AM464" i="6" s="1"/>
  <c r="AL466" i="6"/>
  <c r="AM466" i="6" s="1"/>
  <c r="AL469" i="6"/>
  <c r="AM469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446" i="6"/>
  <c r="AM446" i="6" s="1"/>
  <c r="AL448" i="6"/>
  <c r="AM448" i="6" s="1"/>
  <c r="AL450" i="6"/>
  <c r="AM450" i="6" s="1"/>
  <c r="AL452" i="6"/>
  <c r="AM452" i="6" s="1"/>
  <c r="AL454" i="6"/>
  <c r="AM454" i="6" s="1"/>
  <c r="AL456" i="6"/>
  <c r="AM456" i="6" s="1"/>
  <c r="AL458" i="6"/>
  <c r="AM458" i="6" s="1"/>
  <c r="AL460" i="6"/>
  <c r="AM460" i="6" s="1"/>
  <c r="AL462" i="6"/>
  <c r="AM462" i="6" s="1"/>
  <c r="AL468" i="6"/>
  <c r="AM468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L447" i="6"/>
  <c r="AM447" i="6" s="1"/>
  <c r="AL449" i="6"/>
  <c r="AM449" i="6" s="1"/>
  <c r="AL451" i="6"/>
  <c r="AM451" i="6" s="1"/>
  <c r="AL453" i="6"/>
  <c r="AM453" i="6" s="1"/>
  <c r="AL455" i="6"/>
  <c r="AM455" i="6" s="1"/>
  <c r="AL457" i="6"/>
  <c r="AM457" i="6" s="1"/>
  <c r="AL459" i="6"/>
  <c r="AM459" i="6" s="1"/>
  <c r="AL461" i="6"/>
  <c r="AM461" i="6" s="1"/>
  <c r="AL463" i="6"/>
  <c r="AM463" i="6" s="1"/>
  <c r="AL465" i="6"/>
  <c r="AM465" i="6" s="1"/>
  <c r="AL467" i="6"/>
  <c r="AM467" i="6" s="1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J6" i="6"/>
  <c r="U6" i="6"/>
  <c r="T6" i="6"/>
  <c r="S6" i="6"/>
  <c r="R6" i="6"/>
  <c r="Q6" i="6"/>
  <c r="P6" i="6"/>
  <c r="O6" i="6"/>
  <c r="N6" i="6"/>
  <c r="M6" i="6"/>
  <c r="L6" i="6"/>
  <c r="K6" i="6"/>
  <c r="W468" i="6" l="1"/>
  <c r="X468" i="6" s="1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67" i="6"/>
  <c r="X467" i="6" s="1"/>
  <c r="W469" i="6"/>
  <c r="X469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446" i="6"/>
  <c r="X446" i="6" s="1"/>
  <c r="W448" i="6"/>
  <c r="X448" i="6" s="1"/>
  <c r="W450" i="6"/>
  <c r="X450" i="6" s="1"/>
  <c r="W452" i="6"/>
  <c r="X452" i="6" s="1"/>
  <c r="W454" i="6"/>
  <c r="X454" i="6" s="1"/>
  <c r="W456" i="6"/>
  <c r="X456" i="6" s="1"/>
  <c r="W458" i="6"/>
  <c r="X458" i="6" s="1"/>
  <c r="W460" i="6"/>
  <c r="X460" i="6" s="1"/>
  <c r="W462" i="6"/>
  <c r="X462" i="6" s="1"/>
  <c r="W464" i="6"/>
  <c r="X464" i="6" s="1"/>
  <c r="W466" i="6"/>
  <c r="X466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W447" i="6"/>
  <c r="X447" i="6" s="1"/>
  <c r="W449" i="6"/>
  <c r="X449" i="6" s="1"/>
  <c r="W451" i="6"/>
  <c r="X451" i="6" s="1"/>
  <c r="W453" i="6"/>
  <c r="X453" i="6" s="1"/>
  <c r="W455" i="6"/>
  <c r="X455" i="6" s="1"/>
  <c r="W457" i="6"/>
  <c r="X457" i="6" s="1"/>
  <c r="W459" i="6"/>
  <c r="X459" i="6" s="1"/>
  <c r="W461" i="6"/>
  <c r="X461" i="6" s="1"/>
  <c r="W463" i="6"/>
  <c r="X463" i="6" s="1"/>
  <c r="W465" i="6"/>
  <c r="X46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<sst xmlns="http://schemas.openxmlformats.org/spreadsheetml/2006/main" count="8554" uniqueCount="818">
  <si>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</si>
  <si>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</si>
  <si>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</si>
  <si>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</si>
  <si>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</si>
  <si>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</si>
  <si>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</si>
  <si>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</si>
  <si>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</si>
  <si>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</si>
  <si>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</si>
  <si>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</si>
  <si>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</si>
  <si>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</si>
  <si>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</si>
  <si>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</si>
  <si>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</si>
  <si>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</si>
  <si>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</si>
  <si>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</si>
  <si>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</si>
  <si>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</si>
  <si>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</si>
  <si>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</si>
  <si>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</si>
  <si>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</si>
  <si>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</si>
  <si>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</si>
  <si>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</si>
  <si>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</si>
  <si>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</si>
  <si>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</si>
  <si>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</si>
  <si>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</si>
  <si>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</si>
  <si>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</si>
  <si>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</si>
  <si>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</si>
  <si>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</si>
  <si>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</si>
  <si>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</si>
  <si>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</si>
  <si>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</si>
  <si>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</si>
  <si>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</si>
  <si>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</si>
  <si>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</si>
  <si>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</si>
  <si>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</si>
  <si>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</si>
  <si>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</si>
  <si>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</si>
  <si>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</si>
  <si>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</si>
  <si>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</si>
  <si>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</si>
  <si>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</si>
  <si>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</si>
  <si>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</si>
  <si>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</si>
  <si>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</si>
  <si>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</si>
  <si>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</si>
  <si>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</si>
  <si>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</si>
  <si>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</si>
  <si>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</si>
  <si>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</si>
  <si>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</si>
  <si>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</si>
  <si>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</si>
  <si>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</si>
  <si>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</si>
  <si>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</si>
  <si>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</si>
  <si>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</si>
  <si>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</si>
  <si>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</si>
  <si>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</si>
  <si>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</si>
  <si>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</si>
  <si>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</si>
  <si>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</si>
  <si>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</si>
  <si>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</si>
  <si>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</si>
  <si>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</si>
  <si>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</si>
  <si>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</si>
  <si>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</si>
  <si>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</si>
  <si>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</si>
  <si>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</si>
  <si>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</si>
  <si>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</si>
  <si>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</si>
  <si>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</si>
  <si>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</si>
  <si>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</si>
  <si>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</si>
  <si>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</si>
  <si>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</si>
  <si>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</si>
  <si>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</si>
  <si>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</si>
  <si>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</si>
  <si>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</si>
  <si>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</si>
  <si>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</si>
  <si>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</si>
  <si>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</si>
  <si>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</si>
  <si>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</si>
  <si>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</si>
  <si>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</si>
  <si>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</si>
  <si>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</si>
  <si>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</si>
  <si>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</si>
  <si>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</si>
  <si>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</si>
  <si>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</si>
  <si>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</si>
  <si>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</si>
  <si>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</si>
  <si>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</si>
  <si>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</si>
  <si>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</si>
  <si>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</si>
  <si>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</si>
  <si>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</si>
  <si>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</si>
  <si>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</si>
  <si>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</si>
  <si>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</si>
  <si>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</si>
  <si>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</si>
  <si>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</si>
  <si>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</si>
  <si>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</si>
  <si>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</si>
  <si>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</si>
  <si>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</si>
  <si>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</si>
  <si>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</si>
  <si>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</si>
  <si>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</si>
  <si>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</si>
  <si>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</si>
  <si>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</si>
  <si>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</si>
  <si>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</si>
  <si>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</si>
  <si>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</si>
  <si>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</si>
  <si>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</si>
  <si>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</si>
  <si>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</si>
  <si>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</si>
  <si>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</si>
  <si>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</si>
  <si>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</si>
  <si>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</si>
  <si>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</si>
  <si>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</si>
  <si>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</si>
  <si>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</si>
  <si>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</si>
  <si>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</si>
  <si>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</si>
  <si>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</si>
  <si>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</si>
  <si>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</si>
  <si>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</si>
  <si>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</si>
  <si>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</si>
  <si>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</si>
  <si>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</si>
  <si>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</si>
  <si>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</si>
  <si>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</si>
  <si>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</si>
  <si>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</si>
  <si>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</si>
  <si>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</si>
  <si>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</si>
  <si>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</si>
  <si>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</si>
  <si>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</si>
  <si>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</si>
  <si>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</si>
  <si>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</si>
  <si>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</si>
  <si>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</si>
  <si>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</si>
  <si>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</si>
  <si>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</si>
  <si>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</si>
  <si>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</si>
  <si>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</si>
  <si>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</si>
  <si>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</si>
  <si>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</si>
  <si>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</si>
  <si>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</si>
  <si>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</si>
  <si>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</si>
  <si>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</si>
  <si>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</si>
  <si>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</si>
  <si>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</si>
  <si>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</si>
  <si>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</si>
  <si>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</si>
  <si>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</si>
  <si>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</si>
  <si>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</si>
  <si>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</si>
  <si>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</si>
  <si>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</si>
  <si>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</si>
  <si>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</si>
  <si>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</si>
  <si>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</si>
  <si>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</si>
  <si>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</si>
  <si>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</si>
  <si>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</si>
  <si>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</si>
  <si>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</si>
  <si>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</si>
  <si>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</si>
  <si>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</si>
  <si>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</si>
  <si>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</si>
  <si>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</si>
  <si>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</si>
  <si>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</si>
  <si>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</si>
  <si>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</si>
  <si>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</si>
  <si>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</si>
  <si>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</si>
  <si>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</si>
  <si>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</si>
  <si>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</si>
  <si>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</si>
  <si>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</si>
  <si>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</si>
  <si>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</si>
  <si>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</si>
  <si>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</si>
  <si>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</si>
  <si>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</si>
  <si>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</si>
  <si>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</si>
  <si>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</si>
  <si>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</si>
  <si>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</si>
  <si>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</si>
  <si>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</si>
  <si>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</si>
  <si>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</si>
  <si>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</si>
  <si>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</si>
  <si>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</si>
  <si>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</si>
  <si>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</si>
  <si>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</si>
  <si>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</si>
  <si>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</si>
  <si>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</si>
  <si>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</si>
  <si>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</si>
  <si>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</si>
  <si>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</si>
  <si>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</si>
  <si>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</si>
  <si>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</si>
  <si>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</si>
  <si>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</si>
  <si>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</si>
  <si>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</si>
  <si>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</si>
  <si>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</si>
  <si>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</si>
  <si>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</si>
  <si>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</si>
  <si>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</si>
  <si>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</si>
  <si>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</si>
  <si>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</si>
  <si>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</si>
  <si>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</si>
  <si>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</si>
  <si>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</si>
  <si>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</si>
  <si>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</si>
  <si>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</si>
  <si>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</si>
  <si>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</si>
  <si>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</si>
  <si>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</si>
  <si>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</si>
  <si>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</si>
  <si>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</si>
  <si>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</si>
  <si>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</si>
  <si>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</si>
  <si>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</si>
  <si>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</si>
  <si>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</si>
  <si>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</si>
  <si>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</si>
  <si>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</si>
  <si>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</si>
  <si>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</si>
  <si>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</si>
  <si>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</si>
  <si>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</si>
  <si>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</si>
  <si>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</si>
  <si>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</si>
  <si>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</si>
  <si>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</si>
  <si>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</si>
  <si>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</si>
  <si>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</si>
  <si>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</si>
  <si>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</si>
  <si>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</si>
  <si>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</si>
  <si>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</si>
  <si>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</si>
  <si>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</si>
  <si>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</si>
  <si>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</si>
  <si>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</si>
  <si>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</si>
  <si>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</si>
  <si>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</si>
  <si>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</si>
  <si>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</si>
  <si>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</si>
  <si>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</si>
  <si>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</si>
  <si>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</si>
  <si>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</si>
  <si>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</si>
  <si>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</si>
  <si>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</si>
  <si>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</si>
  <si>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</si>
  <si>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</si>
  <si>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</si>
  <si>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</si>
  <si>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</si>
  <si>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</si>
  <si>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</si>
  <si>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</si>
  <si>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</si>
  <si>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</si>
  <si>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</si>
  <si>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</si>
  <si>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</si>
  <si>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</si>
  <si>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</si>
  <si>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</si>
  <si>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</si>
  <si>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</si>
  <si>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</si>
  <si>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</si>
  <si>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</si>
  <si>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</si>
  <si>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</si>
  <si>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</si>
  <si>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</si>
  <si>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</si>
  <si>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</si>
  <si>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</si>
  <si>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</si>
  <si>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</si>
  <si>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</si>
  <si>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</si>
  <si>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</si>
  <si>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</si>
  <si>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</si>
  <si>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</si>
  <si>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</si>
  <si>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</si>
  <si>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</si>
  <si>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</si>
  <si>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</si>
  <si>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</si>
  <si>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</si>
  <si>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</si>
  <si>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</si>
  <si>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</si>
  <si>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</si>
  <si>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</si>
  <si>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</si>
  <si>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</si>
  <si>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</si>
  <si>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</si>
  <si>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</si>
  <si>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</si>
  <si>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</si>
  <si>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</si>
  <si>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</si>
  <si>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</si>
  <si>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</si>
  <si>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</si>
  <si>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</si>
  <si>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</si>
  <si>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</si>
  <si>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</si>
  <si>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</si>
  <si>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</si>
  <si>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</si>
  <si>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</si>
  <si>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</si>
  <si>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</si>
  <si>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</si>
  <si>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</si>
  <si>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</si>
  <si>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</si>
  <si>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</si>
  <si>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</si>
  <si>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</si>
  <si>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</si>
  <si>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</si>
  <si>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</si>
  <si>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</si>
  <si>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</si>
  <si>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</si>
  <si>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</si>
  <si>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</si>
  <si>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</si>
  <si>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</si>
  <si>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</si>
  <si>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</si>
  <si>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</si>
  <si>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</si>
  <si>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</si>
  <si>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</si>
  <si>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</si>
  <si>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</si>
  <si>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</si>
  <si>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</si>
  <si>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</si>
  <si>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</si>
  <si>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</si>
  <si>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</si>
  <si>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</si>
  <si>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</si>
  <si>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</si>
  <si>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</si>
  <si>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</si>
  <si>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</si>
  <si>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</si>
  <si>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</si>
  <si>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</si>
  <si>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</si>
  <si>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</si>
  <si>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</si>
  <si>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</si>
  <si>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</si>
  <si>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</si>
  <si>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</si>
  <si>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</si>
  <si>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</si>
  <si>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</si>
  <si>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</si>
  <si>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</si>
  <si>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</si>
  <si>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</si>
  <si>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</si>
  <si>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</si>
  <si>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</si>
  <si>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</si>
  <si>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</si>
  <si>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</si>
  <si>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</si>
  <si>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</si>
  <si>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</si>
  <si>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</si>
  <si>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</si>
  <si>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</si>
  <si>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</si>
  <si>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</si>
  <si>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</si>
  <si>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</si>
  <si>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</si>
  <si>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</si>
  <si>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</si>
  <si>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</si>
  <si>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</si>
  <si>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</si>
  <si>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</si>
  <si>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</si>
  <si>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</si>
  <si>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</si>
  <si>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</si>
  <si>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</si>
  <si>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</si>
  <si>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</si>
  <si>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</si>
  <si>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</si>
  <si>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</si>
  <si>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</si>
  <si>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</si>
  <si>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</si>
  <si>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</si>
  <si>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</si>
  <si>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</si>
  <si>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</si>
  <si>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</si>
  <si>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</si>
  <si>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</si>
  <si>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</si>
  <si>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</si>
  <si>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</si>
  <si>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</si>
  <si>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</si>
  <si>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</si>
  <si>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</si>
  <si>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</si>
  <si>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</si>
  <si>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</si>
  <si>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</si>
  <si>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</si>
  <si>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</si>
  <si>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</si>
  <si>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</si>
  <si>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</si>
  <si>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</si>
  <si>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</si>
  <si>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</si>
  <si>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</si>
  <si>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</si>
  <si>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</si>
  <si>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</si>
  <si>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</si>
  <si>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</si>
  <si>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</si>
  <si>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</si>
  <si>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</si>
  <si>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</si>
  <si>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</si>
  <si>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</si>
  <si>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</si>
  <si>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</si>
  <si>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</si>
  <si>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</si>
  <si>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</si>
  <si>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</si>
  <si>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</si>
  <si>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</si>
  <si>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</si>
  <si>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</si>
  <si>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</si>
  <si>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</si>
  <si>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</si>
  <si>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</si>
  <si>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</si>
  <si>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</si>
  <si>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</si>
  <si>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</si>
  <si>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</si>
  <si>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</si>
  <si>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</si>
  <si>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</si>
  <si>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</si>
  <si>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</si>
  <si>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</si>
  <si>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</si>
  <si>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</si>
  <si>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</si>
  <si>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</si>
  <si>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</si>
  <si>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</si>
  <si>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</si>
  <si>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</si>
  <si>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</si>
  <si>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</si>
  <si>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</si>
  <si>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</si>
  <si>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</si>
  <si>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</si>
  <si>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</si>
  <si>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</si>
  <si>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</si>
  <si>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</si>
  <si>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</si>
  <si>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</si>
  <si>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</si>
  <si>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</si>
  <si>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</si>
  <si>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</si>
  <si>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</si>
  <si>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</si>
  <si>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</si>
  <si>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</si>
  <si>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</si>
  <si>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</si>
  <si>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</si>
  <si>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</si>
  <si>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</si>
  <si>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</si>
  <si>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</si>
  <si>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</si>
  <si>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</si>
  <si>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</si>
  <si>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</si>
  <si>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</si>
  <si>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</si>
  <si>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</si>
  <si>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</si>
  <si>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</si>
  <si>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</si>
  <si>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</si>
  <si>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</si>
  <si>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</si>
  <si>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</si>
  <si>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</si>
  <si>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</si>
  <si>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</si>
  <si>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</si>
  <si>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</si>
  <si>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</si>
  <si>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</si>
  <si>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</si>
  <si>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</si>
  <si>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</si>
  <si>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</si>
  <si>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</si>
  <si>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</si>
  <si>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</si>
  <si>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</si>
  <si>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</si>
  <si>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</si>
  <si>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</si>
  <si>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</si>
  <si>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</si>
  <si>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</si>
  <si>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</si>
  <si>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</si>
  <si>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</si>
  <si>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</si>
  <si>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</si>
  <si>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</si>
  <si>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</si>
  <si>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</si>
  <si>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</si>
  <si>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</si>
  <si>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</si>
  <si>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</si>
  <si>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</si>
  <si>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</si>
  <si>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</si>
  <si>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</si>
  <si>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</si>
  <si>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</si>
  <si>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</si>
  <si>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</si>
  <si>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</si>
  <si>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</si>
  <si>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</si>
  <si>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</si>
  <si>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</si>
  <si>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</si>
  <si>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</si>
  <si>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</si>
  <si>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</si>
  <si>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</si>
  <si>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</si>
  <si>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</si>
  <si>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</si>
  <si>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</si>
  <si>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</si>
  <si>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</si>
  <si>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</si>
  <si>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</si>
  <si>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</si>
  <si>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</si>
  <si>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</si>
  <si>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</si>
  <si>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</si>
  <si>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</si>
  <si>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</si>
  <si>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</si>
  <si>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</si>
  <si>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</si>
  <si>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</si>
  <si>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</si>
  <si>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</si>
  <si>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</si>
  <si>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</si>
  <si>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</si>
  <si>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</si>
  <si>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</si>
  <si>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</si>
  <si>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</si>
  <si>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</si>
  <si>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</si>
  <si>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</si>
  <si>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</si>
  <si>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</si>
  <si>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</si>
  <si>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</si>
  <si>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</si>
  <si>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</si>
  <si>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</si>
  <si>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</si>
  <si>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</si>
  <si>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</si>
  <si>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</si>
  <si>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</si>
  <si>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</si>
  <si>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</si>
  <si>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</si>
  <si>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</si>
  <si>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</si>
  <si>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</si>
  <si>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</si>
  <si>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</si>
  <si>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</si>
  <si>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</si>
  <si>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</si>
  <si>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</si>
  <si>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</si>
  <si>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</si>
  <si>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</si>
  <si>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</si>
  <si>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</si>
  <si>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</si>
  <si>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</si>
  <si>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</si>
  <si>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</si>
  <si>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</si>
  <si>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</si>
  <si>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</si>
  <si>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</si>
  <si>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</si>
  <si>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</si>
  <si>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</si>
  <si>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</si>
  <si>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</si>
  <si>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</si>
  <si>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</si>
  <si>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</si>
  <si>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</si>
  <si>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</si>
  <si>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</si>
  <si>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</si>
  <si>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</si>
  <si>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</si>
  <si>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</si>
  <si>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</si>
  <si>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</si>
  <si>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</si>
  <si>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</si>
  <si>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</si>
  <si>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</si>
  <si>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</si>
  <si>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</si>
  <si>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</si>
  <si>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</si>
  <si>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</si>
  <si>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</si>
  <si>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</si>
  <si>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</si>
  <si>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</si>
  <si>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</si>
  <si>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</si>
  <si>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</si>
  <si>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</si>
  <si>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</si>
  <si>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</si>
  <si>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</si>
  <si>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</si>
  <si>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</si>
  <si>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</si>
  <si>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</si>
  <si>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</si>
  <si>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</si>
  <si>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</si>
  <si>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</si>
  <si>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</si>
  <si>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</si>
  <si>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</si>
  <si>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</si>
  <si>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</si>
  <si>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</si>
  <si>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</si>
  <si>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</si>
  <si>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</si>
  <si>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</si>
  <si>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</si>
  <si>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</si>
  <si>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</si>
  <si>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</si>
  <si>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</si>
  <si>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</si>
  <si>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</si>
  <si>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</si>
  <si>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</si>
  <si>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</si>
  <si>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</si>
  <si>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</si>
  <si>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</si>
  <si>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</si>
  <si>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</si>
  <si>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</si>
  <si>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</si>
  <si>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</si>
  <si>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EDAS IRAS EN MENORES DE 5 AÑOS  - 2021</t>
  </si>
  <si>
    <t xml:space="preserve"> IRA 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</si>
</sst>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445</c:v>
                </c:pt>
                <c:pt idx="1">
                  <c:v>0</c:v>
                </c:pt>
                <c:pt idx="2">
                  <c:v>246</c:v>
                </c:pt>
                <c:pt idx="3">
                  <c:v>0</c:v>
                </c:pt>
                <c:pt idx="4">
                  <c:v>0</c:v>
                </c:pt>
                <c:pt idx="5">
                  <c:v>241</c:v>
                </c:pt>
                <c:pt idx="6">
                  <c:v>187</c:v>
                </c:pt>
                <c:pt idx="7">
                  <c:v>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12</c:v>
                </c:pt>
                <c:pt idx="1">
                  <c:v>0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13</c:v>
                </c:pt>
                <c:pt idx="6">
                  <c:v>11</c:v>
                </c:pt>
                <c:pt idx="7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15</c:v>
                </c:pt>
                <c:pt idx="1">
                  <c:v>0</c:v>
                </c:pt>
                <c:pt idx="2">
                  <c:v>31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14</c:v>
                </c:pt>
                <c:pt idx="7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1083</c:v>
                </c:pt>
                <c:pt idx="1">
                  <c:v>0</c:v>
                </c:pt>
                <c:pt idx="2">
                  <c:v>588</c:v>
                </c:pt>
                <c:pt idx="3">
                  <c:v>0</c:v>
                </c:pt>
                <c:pt idx="4">
                  <c:v>0</c:v>
                </c:pt>
                <c:pt idx="5">
                  <c:v>532</c:v>
                </c:pt>
                <c:pt idx="6">
                  <c:v>426</c:v>
                </c:pt>
                <c:pt idx="7">
                  <c:v>567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PE" sz="1100"/>
            <a:t/>
          </a:r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6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6</v>
          </cell>
          <cell r="W6">
            <v>0</v>
          </cell>
          <cell r="X6">
            <v>0</v>
          </cell>
          <cell r="Y6">
            <v>0</v>
          </cell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/>
          <cell r="AN6"/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6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4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4</v>
          </cell>
          <cell r="W7">
            <v>0</v>
          </cell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/>
          <cell r="AN7"/>
          <cell r="AO7"/>
          <cell r="AP7"/>
          <cell r="AQ7"/>
          <cell r="AR7"/>
          <cell r="AS7"/>
          <cell r="AT7"/>
          <cell r="AU7"/>
          <cell r="AV7">
            <v>0</v>
          </cell>
          <cell r="AW7">
            <v>4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5</v>
          </cell>
          <cell r="K8">
            <v>13</v>
          </cell>
          <cell r="L8">
            <v>2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20</v>
          </cell>
          <cell r="W8">
            <v>0</v>
          </cell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/>
          <cell r="AN8"/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5</v>
          </cell>
          <cell r="AX8">
            <v>13</v>
          </cell>
          <cell r="AY8">
            <v>2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4</v>
          </cell>
          <cell r="K10">
            <v>3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7</v>
          </cell>
          <cell r="W10">
            <v>0</v>
          </cell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4</v>
          </cell>
          <cell r="AX10">
            <v>3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6</v>
          </cell>
          <cell r="K11">
            <v>8</v>
          </cell>
          <cell r="L11">
            <v>5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19</v>
          </cell>
          <cell r="W11">
            <v>0</v>
          </cell>
          <cell r="X11">
            <v>0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6</v>
          </cell>
          <cell r="AX11">
            <v>8</v>
          </cell>
          <cell r="AY11">
            <v>5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3</v>
          </cell>
          <cell r="K12">
            <v>3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6</v>
          </cell>
          <cell r="W12">
            <v>0</v>
          </cell>
          <cell r="X12">
            <v>0</v>
          </cell>
          <cell r="Y12">
            <v>0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3</v>
          </cell>
          <cell r="AX12">
            <v>3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22</v>
          </cell>
          <cell r="K13">
            <v>3</v>
          </cell>
          <cell r="L13">
            <v>4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29</v>
          </cell>
          <cell r="W13">
            <v>0</v>
          </cell>
          <cell r="X13">
            <v>0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22</v>
          </cell>
          <cell r="AX13">
            <v>3</v>
          </cell>
          <cell r="AY13">
            <v>4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1</v>
          </cell>
          <cell r="K14">
            <v>2</v>
          </cell>
          <cell r="L14">
            <v>2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5</v>
          </cell>
          <cell r="W14">
            <v>0</v>
          </cell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1</v>
          </cell>
          <cell r="AX14">
            <v>2</v>
          </cell>
          <cell r="AY14">
            <v>2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12</v>
          </cell>
          <cell r="K15">
            <v>11</v>
          </cell>
          <cell r="L15">
            <v>8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31</v>
          </cell>
          <cell r="W15">
            <v>0</v>
          </cell>
          <cell r="X15">
            <v>1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1</v>
          </cell>
          <cell r="AJ15">
            <v>0</v>
          </cell>
          <cell r="AK15">
            <v>0</v>
          </cell>
          <cell r="AL15">
            <v>0</v>
          </cell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12</v>
          </cell>
          <cell r="AX15">
            <v>12</v>
          </cell>
          <cell r="AY15">
            <v>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1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0</v>
          </cell>
          <cell r="X16">
            <v>0</v>
          </cell>
          <cell r="Y16">
            <v>0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1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1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3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3</v>
          </cell>
          <cell r="W18">
            <v>0</v>
          </cell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3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1</v>
          </cell>
          <cell r="K19">
            <v>2</v>
          </cell>
          <cell r="L19">
            <v>2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5</v>
          </cell>
          <cell r="W19">
            <v>0</v>
          </cell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1</v>
          </cell>
          <cell r="AX19">
            <v>2</v>
          </cell>
          <cell r="AY19">
            <v>2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3</v>
          </cell>
          <cell r="K20">
            <v>3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6</v>
          </cell>
          <cell r="W20">
            <v>0</v>
          </cell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3</v>
          </cell>
          <cell r="AX20">
            <v>3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9</v>
          </cell>
          <cell r="K21">
            <v>0</v>
          </cell>
          <cell r="L21">
            <v>3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12</v>
          </cell>
          <cell r="W21">
            <v>0</v>
          </cell>
          <cell r="X21">
            <v>0</v>
          </cell>
          <cell r="Y21">
            <v>1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1</v>
          </cell>
          <cell r="AJ21">
            <v>0</v>
          </cell>
          <cell r="AK21">
            <v>0</v>
          </cell>
          <cell r="AL21">
            <v>0</v>
          </cell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9</v>
          </cell>
          <cell r="AX21">
            <v>0</v>
          </cell>
          <cell r="AY21">
            <v>4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17</v>
          </cell>
          <cell r="K22">
            <v>10</v>
          </cell>
          <cell r="L22">
            <v>1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28</v>
          </cell>
          <cell r="W22">
            <v>0</v>
          </cell>
          <cell r="X22">
            <v>0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17</v>
          </cell>
          <cell r="AX22">
            <v>10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4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0</v>
          </cell>
          <cell r="AX23">
            <v>0</v>
          </cell>
          <cell r="AY23">
            <v>4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6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6</v>
          </cell>
          <cell r="W24">
            <v>0</v>
          </cell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6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4</v>
          </cell>
          <cell r="K26">
            <v>2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6</v>
          </cell>
          <cell r="W26">
            <v>0</v>
          </cell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4</v>
          </cell>
          <cell r="AX26">
            <v>2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1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1</v>
          </cell>
          <cell r="W27">
            <v>0</v>
          </cell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1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2</v>
          </cell>
          <cell r="W28">
            <v>0</v>
          </cell>
          <cell r="X28">
            <v>0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1</v>
          </cell>
          <cell r="AY28">
            <v>1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8</v>
          </cell>
          <cell r="K29">
            <v>4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12</v>
          </cell>
          <cell r="W29">
            <v>0</v>
          </cell>
          <cell r="X29">
            <v>0</v>
          </cell>
          <cell r="Y29">
            <v>0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8</v>
          </cell>
          <cell r="AX29">
            <v>4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9</v>
          </cell>
          <cell r="K30">
            <v>5</v>
          </cell>
          <cell r="L30">
            <v>2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16</v>
          </cell>
          <cell r="W30">
            <v>0</v>
          </cell>
          <cell r="X30">
            <v>0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9</v>
          </cell>
          <cell r="AX30">
            <v>5</v>
          </cell>
          <cell r="AY30">
            <v>2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14</v>
          </cell>
          <cell r="K31">
            <v>12</v>
          </cell>
          <cell r="L31">
            <v>3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29</v>
          </cell>
          <cell r="W31">
            <v>0</v>
          </cell>
          <cell r="X31">
            <v>2</v>
          </cell>
          <cell r="Y31">
            <v>0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2</v>
          </cell>
          <cell r="AJ31">
            <v>4</v>
          </cell>
          <cell r="AK31">
            <v>0</v>
          </cell>
          <cell r="AL31">
            <v>0</v>
          </cell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4</v>
          </cell>
          <cell r="AW31">
            <v>18</v>
          </cell>
          <cell r="AX31">
            <v>14</v>
          </cell>
          <cell r="AY31">
            <v>3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10</v>
          </cell>
          <cell r="K32">
            <v>7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17</v>
          </cell>
          <cell r="W32">
            <v>0</v>
          </cell>
          <cell r="X32">
            <v>0</v>
          </cell>
          <cell r="Y32">
            <v>0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10</v>
          </cell>
          <cell r="AX32">
            <v>7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9</v>
          </cell>
          <cell r="K33">
            <v>8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17</v>
          </cell>
          <cell r="W33">
            <v>1</v>
          </cell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1</v>
          </cell>
          <cell r="AJ33">
            <v>0</v>
          </cell>
          <cell r="AK33">
            <v>0</v>
          </cell>
          <cell r="AL33">
            <v>0</v>
          </cell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10</v>
          </cell>
          <cell r="AX33">
            <v>8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1</v>
          </cell>
          <cell r="K34">
            <v>1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2</v>
          </cell>
          <cell r="W34">
            <v>0</v>
          </cell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1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13</v>
          </cell>
          <cell r="K35">
            <v>9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22</v>
          </cell>
          <cell r="W35">
            <v>2</v>
          </cell>
          <cell r="X35">
            <v>1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3</v>
          </cell>
          <cell r="AJ35">
            <v>0</v>
          </cell>
          <cell r="AK35">
            <v>0</v>
          </cell>
          <cell r="AL35">
            <v>0</v>
          </cell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15</v>
          </cell>
          <cell r="AX35">
            <v>10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9</v>
          </cell>
          <cell r="K36">
            <v>10</v>
          </cell>
          <cell r="L36">
            <v>3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22</v>
          </cell>
          <cell r="W36">
            <v>0</v>
          </cell>
          <cell r="X36">
            <v>0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9</v>
          </cell>
          <cell r="AX36">
            <v>10</v>
          </cell>
          <cell r="AY36">
            <v>3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13</v>
          </cell>
          <cell r="K37">
            <v>3</v>
          </cell>
          <cell r="L37">
            <v>7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23</v>
          </cell>
          <cell r="W37">
            <v>1</v>
          </cell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1</v>
          </cell>
          <cell r="AJ37">
            <v>0</v>
          </cell>
          <cell r="AK37">
            <v>0</v>
          </cell>
          <cell r="AL37">
            <v>0</v>
          </cell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14</v>
          </cell>
          <cell r="AX37">
            <v>3</v>
          </cell>
          <cell r="AY37">
            <v>7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7</v>
          </cell>
          <cell r="K38">
            <v>7</v>
          </cell>
          <cell r="L38">
            <v>3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17</v>
          </cell>
          <cell r="W38">
            <v>0</v>
          </cell>
          <cell r="X38">
            <v>0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7</v>
          </cell>
          <cell r="AX38">
            <v>7</v>
          </cell>
          <cell r="AY38">
            <v>3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3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3</v>
          </cell>
          <cell r="W39">
            <v>0</v>
          </cell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1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9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9</v>
          </cell>
          <cell r="W41">
            <v>0</v>
          </cell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9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1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14</v>
          </cell>
          <cell r="K43">
            <v>8</v>
          </cell>
          <cell r="L43">
            <v>3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25</v>
          </cell>
          <cell r="W43">
            <v>0</v>
          </cell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14</v>
          </cell>
          <cell r="AX43">
            <v>8</v>
          </cell>
          <cell r="AY43">
            <v>3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3</v>
          </cell>
          <cell r="K45">
            <v>1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4</v>
          </cell>
          <cell r="W45">
            <v>0</v>
          </cell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2</v>
          </cell>
          <cell r="L46">
            <v>2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4</v>
          </cell>
          <cell r="W46">
            <v>0</v>
          </cell>
          <cell r="X46">
            <v>0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2</v>
          </cell>
          <cell r="AY46">
            <v>2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6</v>
          </cell>
          <cell r="K47">
            <v>2</v>
          </cell>
          <cell r="L47">
            <v>2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10</v>
          </cell>
          <cell r="W47">
            <v>0</v>
          </cell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6</v>
          </cell>
          <cell r="AX47">
            <v>2</v>
          </cell>
          <cell r="AY47">
            <v>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1</v>
          </cell>
          <cell r="K49">
            <v>0</v>
          </cell>
          <cell r="L49">
            <v>1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2</v>
          </cell>
          <cell r="W49">
            <v>0</v>
          </cell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1</v>
          </cell>
          <cell r="AX49">
            <v>0</v>
          </cell>
          <cell r="AY49">
            <v>1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7</v>
          </cell>
          <cell r="K53">
            <v>4</v>
          </cell>
          <cell r="L53">
            <v>3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14</v>
          </cell>
          <cell r="W53">
            <v>0</v>
          </cell>
          <cell r="X53">
            <v>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7</v>
          </cell>
          <cell r="AX53">
            <v>4</v>
          </cell>
          <cell r="AY53">
            <v>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1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1</v>
          </cell>
          <cell r="W54">
            <v>0</v>
          </cell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15</v>
          </cell>
          <cell r="K55">
            <v>4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19</v>
          </cell>
          <cell r="W55">
            <v>0</v>
          </cell>
          <cell r="X55">
            <v>0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15</v>
          </cell>
          <cell r="AX55">
            <v>4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6</v>
          </cell>
          <cell r="K56">
            <v>6</v>
          </cell>
          <cell r="L56">
            <v>2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14</v>
          </cell>
          <cell r="W56">
            <v>0</v>
          </cell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6</v>
          </cell>
          <cell r="AX56">
            <v>6</v>
          </cell>
          <cell r="AY56">
            <v>2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2</v>
          </cell>
          <cell r="L57">
            <v>2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4</v>
          </cell>
          <cell r="W57">
            <v>0</v>
          </cell>
          <cell r="X57">
            <v>0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0</v>
          </cell>
          <cell r="AX57">
            <v>2</v>
          </cell>
          <cell r="AY57">
            <v>2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4</v>
          </cell>
          <cell r="K58">
            <v>2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6</v>
          </cell>
          <cell r="W58">
            <v>0</v>
          </cell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4</v>
          </cell>
          <cell r="AX58">
            <v>2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1</v>
          </cell>
          <cell r="K59">
            <v>0</v>
          </cell>
          <cell r="L59">
            <v>2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3</v>
          </cell>
          <cell r="W59">
            <v>0</v>
          </cell>
          <cell r="X59">
            <v>0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1</v>
          </cell>
          <cell r="AX59">
            <v>0</v>
          </cell>
          <cell r="AY59">
            <v>2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5</v>
          </cell>
          <cell r="K60">
            <v>3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8</v>
          </cell>
          <cell r="W60">
            <v>0</v>
          </cell>
          <cell r="X60">
            <v>0</v>
          </cell>
          <cell r="Y60">
            <v>0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5</v>
          </cell>
          <cell r="AX60">
            <v>3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2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2</v>
          </cell>
          <cell r="W61">
            <v>0</v>
          </cell>
          <cell r="X61">
            <v>0</v>
          </cell>
          <cell r="Y61">
            <v>0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2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6</v>
          </cell>
          <cell r="K62">
            <v>4</v>
          </cell>
          <cell r="L62">
            <v>1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11</v>
          </cell>
          <cell r="W62">
            <v>0</v>
          </cell>
          <cell r="X62">
            <v>0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6</v>
          </cell>
          <cell r="AX62">
            <v>4</v>
          </cell>
          <cell r="AY62">
            <v>1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3</v>
          </cell>
          <cell r="K63">
            <v>1</v>
          </cell>
          <cell r="L63">
            <v>1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5</v>
          </cell>
          <cell r="W63">
            <v>0</v>
          </cell>
          <cell r="X63">
            <v>0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3</v>
          </cell>
          <cell r="AX63">
            <v>1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7</v>
          </cell>
          <cell r="K64">
            <v>4</v>
          </cell>
          <cell r="L64">
            <v>1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12</v>
          </cell>
          <cell r="W64">
            <v>0</v>
          </cell>
          <cell r="X64">
            <v>0</v>
          </cell>
          <cell r="Y64">
            <v>0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7</v>
          </cell>
          <cell r="AX64">
            <v>4</v>
          </cell>
          <cell r="AY64">
            <v>1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9</v>
          </cell>
          <cell r="K65">
            <v>7</v>
          </cell>
          <cell r="L65">
            <v>2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18</v>
          </cell>
          <cell r="W65">
            <v>0</v>
          </cell>
          <cell r="X65">
            <v>0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9</v>
          </cell>
          <cell r="AX65">
            <v>7</v>
          </cell>
          <cell r="AY65">
            <v>2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1</v>
          </cell>
          <cell r="K66">
            <v>2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3</v>
          </cell>
          <cell r="W66">
            <v>0</v>
          </cell>
          <cell r="X66">
            <v>0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1</v>
          </cell>
          <cell r="AX66">
            <v>2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2</v>
          </cell>
          <cell r="K67">
            <v>2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4</v>
          </cell>
          <cell r="W67">
            <v>0</v>
          </cell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2</v>
          </cell>
          <cell r="AX67">
            <v>2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13</v>
          </cell>
          <cell r="K69">
            <v>7</v>
          </cell>
          <cell r="L69">
            <v>4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24</v>
          </cell>
          <cell r="W69">
            <v>1</v>
          </cell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1</v>
          </cell>
          <cell r="AJ69">
            <v>0</v>
          </cell>
          <cell r="AK69">
            <v>0</v>
          </cell>
          <cell r="AL69">
            <v>0</v>
          </cell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14</v>
          </cell>
          <cell r="AX69">
            <v>7</v>
          </cell>
          <cell r="AY69">
            <v>4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4</v>
          </cell>
          <cell r="K70">
            <v>3</v>
          </cell>
          <cell r="L70">
            <v>1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8</v>
          </cell>
          <cell r="W70">
            <v>0</v>
          </cell>
          <cell r="X70">
            <v>0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4</v>
          </cell>
          <cell r="AX70">
            <v>3</v>
          </cell>
          <cell r="AY70">
            <v>1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20</v>
          </cell>
          <cell r="K71">
            <v>6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26</v>
          </cell>
          <cell r="W71">
            <v>0</v>
          </cell>
          <cell r="X71">
            <v>0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20</v>
          </cell>
          <cell r="AX71">
            <v>6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2</v>
          </cell>
          <cell r="K72">
            <v>2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2</v>
          </cell>
          <cell r="AX72">
            <v>2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3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3</v>
          </cell>
          <cell r="W73">
            <v>0</v>
          </cell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3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3</v>
          </cell>
          <cell r="K74">
            <v>3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6</v>
          </cell>
          <cell r="W74">
            <v>0</v>
          </cell>
          <cell r="X74">
            <v>0</v>
          </cell>
          <cell r="Y74">
            <v>0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3</v>
          </cell>
          <cell r="AX74">
            <v>3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13</v>
          </cell>
          <cell r="K75">
            <v>4</v>
          </cell>
          <cell r="L75">
            <v>1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18</v>
          </cell>
          <cell r="W75">
            <v>0</v>
          </cell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13</v>
          </cell>
          <cell r="AX75">
            <v>4</v>
          </cell>
          <cell r="AY75">
            <v>1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6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6</v>
          </cell>
          <cell r="W76">
            <v>0</v>
          </cell>
          <cell r="X76">
            <v>0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>
            <v>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4</v>
          </cell>
          <cell r="K77">
            <v>5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9</v>
          </cell>
          <cell r="W77">
            <v>0</v>
          </cell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4</v>
          </cell>
          <cell r="AX77">
            <v>5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7</v>
          </cell>
          <cell r="K78">
            <v>3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10</v>
          </cell>
          <cell r="W78">
            <v>0</v>
          </cell>
          <cell r="X78">
            <v>0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7</v>
          </cell>
          <cell r="AX78">
            <v>3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1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2</v>
          </cell>
          <cell r="W79">
            <v>0</v>
          </cell>
          <cell r="X79">
            <v>0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1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1</v>
          </cell>
          <cell r="K80">
            <v>1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2</v>
          </cell>
          <cell r="W80">
            <v>0</v>
          </cell>
          <cell r="X80">
            <v>0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1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22</v>
          </cell>
          <cell r="K81">
            <v>12</v>
          </cell>
          <cell r="L81">
            <v>8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42</v>
          </cell>
          <cell r="W81">
            <v>0</v>
          </cell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22</v>
          </cell>
          <cell r="AX81">
            <v>12</v>
          </cell>
          <cell r="AY81">
            <v>8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2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2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7</v>
          </cell>
          <cell r="K83">
            <v>4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11</v>
          </cell>
          <cell r="W83">
            <v>0</v>
          </cell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7</v>
          </cell>
          <cell r="AX83">
            <v>4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1</v>
          </cell>
          <cell r="K84">
            <v>1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2</v>
          </cell>
          <cell r="W84">
            <v>0</v>
          </cell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1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2</v>
          </cell>
          <cell r="K85">
            <v>2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4</v>
          </cell>
          <cell r="W85">
            <v>0</v>
          </cell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2</v>
          </cell>
          <cell r="AX85">
            <v>2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1</v>
          </cell>
          <cell r="K86">
            <v>3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4</v>
          </cell>
          <cell r="W86">
            <v>0</v>
          </cell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1</v>
          </cell>
          <cell r="AX86">
            <v>3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3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3</v>
          </cell>
          <cell r="W88">
            <v>0</v>
          </cell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3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8</v>
          </cell>
          <cell r="K89">
            <v>1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9</v>
          </cell>
          <cell r="W89">
            <v>0</v>
          </cell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8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1</v>
          </cell>
          <cell r="K90">
            <v>1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2</v>
          </cell>
          <cell r="W90">
            <v>0</v>
          </cell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1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7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7</v>
          </cell>
          <cell r="W91">
            <v>0</v>
          </cell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7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3</v>
          </cell>
          <cell r="K95">
            <v>1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4</v>
          </cell>
          <cell r="W95">
            <v>0</v>
          </cell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6</v>
          </cell>
          <cell r="K96">
            <v>1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7</v>
          </cell>
          <cell r="W96">
            <v>0</v>
          </cell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6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5</v>
          </cell>
          <cell r="L97">
            <v>2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7</v>
          </cell>
          <cell r="W97">
            <v>0</v>
          </cell>
          <cell r="X97">
            <v>1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1</v>
          </cell>
          <cell r="AJ97">
            <v>0</v>
          </cell>
          <cell r="AK97">
            <v>0</v>
          </cell>
          <cell r="AL97">
            <v>0</v>
          </cell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6</v>
          </cell>
          <cell r="AY97">
            <v>2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5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5</v>
          </cell>
          <cell r="W98">
            <v>0</v>
          </cell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5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5</v>
          </cell>
          <cell r="K99">
            <v>6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11</v>
          </cell>
          <cell r="W99">
            <v>0</v>
          </cell>
          <cell r="X99">
            <v>0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5</v>
          </cell>
          <cell r="AX99">
            <v>6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2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4</v>
          </cell>
          <cell r="W100">
            <v>0</v>
          </cell>
          <cell r="X100">
            <v>0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2</v>
          </cell>
          <cell r="AX100">
            <v>2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7</v>
          </cell>
          <cell r="K101">
            <v>5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12</v>
          </cell>
          <cell r="W101">
            <v>1</v>
          </cell>
          <cell r="X101">
            <v>1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2</v>
          </cell>
          <cell r="AJ101">
            <v>0</v>
          </cell>
          <cell r="AK101">
            <v>0</v>
          </cell>
          <cell r="AL101">
            <v>0</v>
          </cell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8</v>
          </cell>
          <cell r="AX101">
            <v>6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10</v>
          </cell>
          <cell r="K102">
            <v>1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11</v>
          </cell>
          <cell r="W102">
            <v>0</v>
          </cell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10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2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2</v>
          </cell>
          <cell r="W104">
            <v>0</v>
          </cell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2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4</v>
          </cell>
          <cell r="K105">
            <v>5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9</v>
          </cell>
          <cell r="W105">
            <v>0</v>
          </cell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4</v>
          </cell>
          <cell r="AX105">
            <v>5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4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4</v>
          </cell>
          <cell r="W108">
            <v>0</v>
          </cell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4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6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6</v>
          </cell>
          <cell r="W109">
            <v>0</v>
          </cell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6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2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2</v>
          </cell>
          <cell r="W110">
            <v>0</v>
          </cell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2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1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1</v>
          </cell>
          <cell r="W112">
            <v>0</v>
          </cell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1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13</v>
          </cell>
          <cell r="K113">
            <v>29</v>
          </cell>
          <cell r="L113">
            <v>12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54</v>
          </cell>
          <cell r="W113">
            <v>0</v>
          </cell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4</v>
          </cell>
          <cell r="AK113">
            <v>0</v>
          </cell>
          <cell r="AL113">
            <v>0</v>
          </cell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4</v>
          </cell>
          <cell r="AW113">
            <v>17</v>
          </cell>
          <cell r="AX113">
            <v>29</v>
          </cell>
          <cell r="AY113">
            <v>12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21</v>
          </cell>
          <cell r="K115">
            <v>6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27</v>
          </cell>
          <cell r="W115">
            <v>0</v>
          </cell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21</v>
          </cell>
          <cell r="AX115">
            <v>6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16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16</v>
          </cell>
          <cell r="W116">
            <v>0</v>
          </cell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16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17</v>
          </cell>
          <cell r="K117">
            <v>8</v>
          </cell>
          <cell r="L117">
            <v>8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33</v>
          </cell>
          <cell r="W117">
            <v>0</v>
          </cell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17</v>
          </cell>
          <cell r="AX117">
            <v>8</v>
          </cell>
          <cell r="AY117">
            <v>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5</v>
          </cell>
          <cell r="K118">
            <v>6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11</v>
          </cell>
          <cell r="W118">
            <v>0</v>
          </cell>
          <cell r="X118">
            <v>0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5</v>
          </cell>
          <cell r="AX118">
            <v>6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4</v>
          </cell>
          <cell r="K119">
            <v>1</v>
          </cell>
          <cell r="L119">
            <v>1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4</v>
          </cell>
          <cell r="AX119">
            <v>1</v>
          </cell>
          <cell r="AY119">
            <v>1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7</v>
          </cell>
          <cell r="K120">
            <v>2</v>
          </cell>
          <cell r="L120">
            <v>2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11</v>
          </cell>
          <cell r="W120">
            <v>0</v>
          </cell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7</v>
          </cell>
          <cell r="AX120">
            <v>2</v>
          </cell>
          <cell r="AY120">
            <v>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1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1</v>
          </cell>
          <cell r="W121">
            <v>0</v>
          </cell>
          <cell r="X121">
            <v>0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48</v>
          </cell>
          <cell r="K122">
            <v>29</v>
          </cell>
          <cell r="L122">
            <v>4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81</v>
          </cell>
          <cell r="W122">
            <v>0</v>
          </cell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48</v>
          </cell>
          <cell r="AX122">
            <v>29</v>
          </cell>
          <cell r="AY122">
            <v>4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4</v>
          </cell>
          <cell r="K123">
            <v>2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6</v>
          </cell>
          <cell r="W123">
            <v>0</v>
          </cell>
          <cell r="X123">
            <v>0</v>
          </cell>
          <cell r="Y123">
            <v>0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2</v>
          </cell>
          <cell r="AK123">
            <v>0</v>
          </cell>
          <cell r="AL123">
            <v>0</v>
          </cell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2</v>
          </cell>
          <cell r="AW123">
            <v>6</v>
          </cell>
          <cell r="AX123">
            <v>2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2</v>
          </cell>
          <cell r="K124">
            <v>2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4</v>
          </cell>
          <cell r="W124">
            <v>0</v>
          </cell>
          <cell r="X124">
            <v>0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2</v>
          </cell>
          <cell r="AX124">
            <v>2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12</v>
          </cell>
          <cell r="K125">
            <v>8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20</v>
          </cell>
          <cell r="W125">
            <v>0</v>
          </cell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12</v>
          </cell>
          <cell r="AX125">
            <v>8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4</v>
          </cell>
          <cell r="K127">
            <v>1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5</v>
          </cell>
          <cell r="W127">
            <v>0</v>
          </cell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4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12</v>
          </cell>
          <cell r="K128">
            <v>4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16</v>
          </cell>
          <cell r="W128">
            <v>0</v>
          </cell>
          <cell r="X128">
            <v>0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12</v>
          </cell>
          <cell r="AX128">
            <v>4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2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2</v>
          </cell>
          <cell r="W129">
            <v>0</v>
          </cell>
          <cell r="X129">
            <v>0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2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1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1</v>
          </cell>
          <cell r="W130">
            <v>0</v>
          </cell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1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7</v>
          </cell>
          <cell r="K134">
            <v>4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11</v>
          </cell>
          <cell r="W134">
            <v>0</v>
          </cell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7</v>
          </cell>
          <cell r="AX134">
            <v>4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4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4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2</v>
          </cell>
          <cell r="K138">
            <v>1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3</v>
          </cell>
          <cell r="W138">
            <v>0</v>
          </cell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2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6</v>
          </cell>
          <cell r="K139">
            <v>5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11</v>
          </cell>
          <cell r="W139">
            <v>0</v>
          </cell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6</v>
          </cell>
          <cell r="AX139">
            <v>5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7</v>
          </cell>
          <cell r="K140">
            <v>7</v>
          </cell>
          <cell r="L140">
            <v>15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29</v>
          </cell>
          <cell r="W140">
            <v>0</v>
          </cell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  <cell r="AW140">
            <v>7</v>
          </cell>
          <cell r="AX140">
            <v>7</v>
          </cell>
          <cell r="AY140">
            <v>15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2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2</v>
          </cell>
          <cell r="W141">
            <v>0</v>
          </cell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2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5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5</v>
          </cell>
          <cell r="W148">
            <v>0</v>
          </cell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5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1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</v>
          </cell>
          <cell r="W149">
            <v>0</v>
          </cell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8</v>
          </cell>
          <cell r="K152">
            <v>7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15</v>
          </cell>
          <cell r="W152">
            <v>0</v>
          </cell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8</v>
          </cell>
          <cell r="AX152">
            <v>7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39</v>
          </cell>
          <cell r="K154">
            <v>15</v>
          </cell>
          <cell r="L154">
            <v>6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60</v>
          </cell>
          <cell r="W154">
            <v>0</v>
          </cell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39</v>
          </cell>
          <cell r="AX154">
            <v>15</v>
          </cell>
          <cell r="AY154">
            <v>6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5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8</v>
          </cell>
          <cell r="W155">
            <v>0</v>
          </cell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3</v>
          </cell>
          <cell r="AX155">
            <v>5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6</v>
          </cell>
          <cell r="K156">
            <v>6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12</v>
          </cell>
          <cell r="W156">
            <v>0</v>
          </cell>
          <cell r="X156">
            <v>0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6</v>
          </cell>
          <cell r="AX156">
            <v>6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2</v>
          </cell>
          <cell r="W157">
            <v>0</v>
          </cell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2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1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1</v>
          </cell>
          <cell r="W158">
            <v>0</v>
          </cell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1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2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2</v>
          </cell>
          <cell r="W159">
            <v>0</v>
          </cell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2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1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1</v>
          </cell>
          <cell r="W160">
            <v>0</v>
          </cell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1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4</v>
          </cell>
          <cell r="K161">
            <v>4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8</v>
          </cell>
          <cell r="W161">
            <v>0</v>
          </cell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4</v>
          </cell>
          <cell r="AX161">
            <v>4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3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3</v>
          </cell>
          <cell r="W163">
            <v>0</v>
          </cell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3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4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4</v>
          </cell>
          <cell r="W164">
            <v>0</v>
          </cell>
          <cell r="X164">
            <v>0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4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5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5</v>
          </cell>
          <cell r="W165">
            <v>0</v>
          </cell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5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14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14</v>
          </cell>
          <cell r="W166">
            <v>0</v>
          </cell>
          <cell r="X166">
            <v>0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14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10</v>
          </cell>
          <cell r="K167">
            <v>2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12</v>
          </cell>
          <cell r="W167">
            <v>0</v>
          </cell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10</v>
          </cell>
          <cell r="AX167">
            <v>2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8</v>
          </cell>
          <cell r="K169">
            <v>1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9</v>
          </cell>
          <cell r="W169">
            <v>0</v>
          </cell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8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6</v>
          </cell>
          <cell r="K170">
            <v>3</v>
          </cell>
          <cell r="L170">
            <v>1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10</v>
          </cell>
          <cell r="W170">
            <v>0</v>
          </cell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6</v>
          </cell>
          <cell r="AX170">
            <v>3</v>
          </cell>
          <cell r="AY170">
            <v>1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2</v>
          </cell>
          <cell r="K171">
            <v>2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2</v>
          </cell>
          <cell r="AX171">
            <v>2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6</v>
          </cell>
          <cell r="K172">
            <v>3</v>
          </cell>
          <cell r="L172">
            <v>6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15</v>
          </cell>
          <cell r="W172">
            <v>0</v>
          </cell>
          <cell r="X172">
            <v>0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6</v>
          </cell>
          <cell r="AX172">
            <v>3</v>
          </cell>
          <cell r="AY172">
            <v>6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5</v>
          </cell>
          <cell r="K173">
            <v>5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10</v>
          </cell>
          <cell r="W173">
            <v>0</v>
          </cell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5</v>
          </cell>
          <cell r="AX173">
            <v>5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2</v>
          </cell>
          <cell r="K174">
            <v>2</v>
          </cell>
          <cell r="L174">
            <v>1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2</v>
          </cell>
          <cell r="AX174">
            <v>2</v>
          </cell>
          <cell r="AY174">
            <v>1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10</v>
          </cell>
          <cell r="K175">
            <v>9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19</v>
          </cell>
          <cell r="W175">
            <v>1</v>
          </cell>
          <cell r="X175">
            <v>0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1</v>
          </cell>
          <cell r="AJ175">
            <v>1</v>
          </cell>
          <cell r="AK175">
            <v>0</v>
          </cell>
          <cell r="AL175">
            <v>0</v>
          </cell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1</v>
          </cell>
          <cell r="AW175">
            <v>12</v>
          </cell>
          <cell r="AX175">
            <v>9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2</v>
          </cell>
          <cell r="W176">
            <v>0</v>
          </cell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2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1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1</v>
          </cell>
          <cell r="W177">
            <v>0</v>
          </cell>
          <cell r="X177">
            <v>0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1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2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2</v>
          </cell>
          <cell r="W178">
            <v>0</v>
          </cell>
          <cell r="X178">
            <v>0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2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2</v>
          </cell>
          <cell r="K179">
            <v>4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6</v>
          </cell>
          <cell r="W179">
            <v>0</v>
          </cell>
          <cell r="X179">
            <v>0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2</v>
          </cell>
          <cell r="AX179">
            <v>4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1</v>
          </cell>
          <cell r="K180">
            <v>2</v>
          </cell>
          <cell r="L180">
            <v>6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9</v>
          </cell>
          <cell r="W180">
            <v>0</v>
          </cell>
          <cell r="X180">
            <v>0</v>
          </cell>
          <cell r="Y180">
            <v>2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2</v>
          </cell>
          <cell r="AJ180">
            <v>0</v>
          </cell>
          <cell r="AK180">
            <v>0</v>
          </cell>
          <cell r="AL180">
            <v>0</v>
          </cell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1</v>
          </cell>
          <cell r="AX180">
            <v>2</v>
          </cell>
          <cell r="AY180">
            <v>8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3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3</v>
          </cell>
          <cell r="W181">
            <v>0</v>
          </cell>
          <cell r="X181">
            <v>0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3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3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3</v>
          </cell>
          <cell r="W182">
            <v>0</v>
          </cell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3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2</v>
          </cell>
          <cell r="K184">
            <v>1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3</v>
          </cell>
          <cell r="W184">
            <v>0</v>
          </cell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2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1</v>
          </cell>
          <cell r="K185">
            <v>2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3</v>
          </cell>
          <cell r="W185">
            <v>0</v>
          </cell>
          <cell r="X185">
            <v>0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1</v>
          </cell>
          <cell r="AX185">
            <v>2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1</v>
          </cell>
          <cell r="K186">
            <v>1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2</v>
          </cell>
          <cell r="W186">
            <v>0</v>
          </cell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1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2</v>
          </cell>
          <cell r="K187">
            <v>4</v>
          </cell>
          <cell r="L187">
            <v>3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9</v>
          </cell>
          <cell r="W187">
            <v>0</v>
          </cell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2</v>
          </cell>
          <cell r="AX187">
            <v>4</v>
          </cell>
          <cell r="AY187">
            <v>3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8</v>
          </cell>
          <cell r="K188">
            <v>10</v>
          </cell>
          <cell r="L188">
            <v>1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19</v>
          </cell>
          <cell r="W188">
            <v>0</v>
          </cell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8</v>
          </cell>
          <cell r="AX188">
            <v>10</v>
          </cell>
          <cell r="AY188">
            <v>1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5</v>
          </cell>
          <cell r="K189">
            <v>14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19</v>
          </cell>
          <cell r="W189">
            <v>0</v>
          </cell>
          <cell r="X189">
            <v>0</v>
          </cell>
          <cell r="Y189">
            <v>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5</v>
          </cell>
          <cell r="AX189">
            <v>14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5</v>
          </cell>
          <cell r="K190">
            <v>1</v>
          </cell>
          <cell r="L190">
            <v>1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7</v>
          </cell>
          <cell r="W190">
            <v>0</v>
          </cell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5</v>
          </cell>
          <cell r="AX190">
            <v>1</v>
          </cell>
          <cell r="AY190">
            <v>1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7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7</v>
          </cell>
          <cell r="W191">
            <v>0</v>
          </cell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7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3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3</v>
          </cell>
          <cell r="W192">
            <v>0</v>
          </cell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3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3</v>
          </cell>
          <cell r="K194">
            <v>2</v>
          </cell>
          <cell r="L194">
            <v>3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8</v>
          </cell>
          <cell r="W194">
            <v>0</v>
          </cell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3</v>
          </cell>
          <cell r="AX194">
            <v>2</v>
          </cell>
          <cell r="AY194">
            <v>3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3</v>
          </cell>
          <cell r="K195">
            <v>5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8</v>
          </cell>
          <cell r="W195">
            <v>0</v>
          </cell>
          <cell r="X195">
            <v>0</v>
          </cell>
          <cell r="Y195">
            <v>0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3</v>
          </cell>
          <cell r="AX195">
            <v>5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3</v>
          </cell>
          <cell r="K196">
            <v>4</v>
          </cell>
          <cell r="L196">
            <v>6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13</v>
          </cell>
          <cell r="W196">
            <v>0</v>
          </cell>
          <cell r="X196">
            <v>1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1</v>
          </cell>
          <cell r="AJ196">
            <v>0</v>
          </cell>
          <cell r="AK196">
            <v>2</v>
          </cell>
          <cell r="AL196">
            <v>0</v>
          </cell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2</v>
          </cell>
          <cell r="AW196">
            <v>3</v>
          </cell>
          <cell r="AX196">
            <v>7</v>
          </cell>
          <cell r="AY196">
            <v>6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2</v>
          </cell>
          <cell r="K197">
            <v>4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6</v>
          </cell>
          <cell r="W197">
            <v>0</v>
          </cell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2</v>
          </cell>
          <cell r="AX197">
            <v>4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6</v>
          </cell>
          <cell r="K198">
            <v>1</v>
          </cell>
          <cell r="L198">
            <v>2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9</v>
          </cell>
          <cell r="W198">
            <v>0</v>
          </cell>
          <cell r="X198">
            <v>0</v>
          </cell>
          <cell r="Y198">
            <v>0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6</v>
          </cell>
          <cell r="AX198">
            <v>1</v>
          </cell>
          <cell r="AY198">
            <v>2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3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3</v>
          </cell>
          <cell r="W200">
            <v>0</v>
          </cell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5</v>
          </cell>
          <cell r="K201">
            <v>3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8</v>
          </cell>
          <cell r="W201">
            <v>0</v>
          </cell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5</v>
          </cell>
          <cell r="AX201">
            <v>3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3</v>
          </cell>
          <cell r="K202">
            <v>1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4</v>
          </cell>
          <cell r="W202">
            <v>0</v>
          </cell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1</v>
          </cell>
          <cell r="K203">
            <v>4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5</v>
          </cell>
          <cell r="W203">
            <v>0</v>
          </cell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1</v>
          </cell>
          <cell r="AX203">
            <v>4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1</v>
          </cell>
          <cell r="K204">
            <v>2</v>
          </cell>
          <cell r="L204">
            <v>3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6</v>
          </cell>
          <cell r="W204">
            <v>0</v>
          </cell>
          <cell r="X204">
            <v>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1</v>
          </cell>
          <cell r="AX204">
            <v>2</v>
          </cell>
          <cell r="AY204">
            <v>3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5</v>
          </cell>
          <cell r="K205">
            <v>2</v>
          </cell>
          <cell r="L205">
            <v>5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12</v>
          </cell>
          <cell r="W205">
            <v>0</v>
          </cell>
          <cell r="X205">
            <v>0</v>
          </cell>
          <cell r="Y205">
            <v>1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1</v>
          </cell>
          <cell r="AJ205">
            <v>0</v>
          </cell>
          <cell r="AK205">
            <v>0</v>
          </cell>
          <cell r="AL205">
            <v>0</v>
          </cell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5</v>
          </cell>
          <cell r="AX205">
            <v>2</v>
          </cell>
          <cell r="AY205">
            <v>6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1</v>
          </cell>
          <cell r="K206">
            <v>1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2</v>
          </cell>
          <cell r="W206">
            <v>0</v>
          </cell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1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1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1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1</v>
          </cell>
          <cell r="K209">
            <v>1</v>
          </cell>
          <cell r="L209">
            <v>2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4</v>
          </cell>
          <cell r="W209">
            <v>0</v>
          </cell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1</v>
          </cell>
          <cell r="AX209">
            <v>1</v>
          </cell>
          <cell r="AY209">
            <v>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8</v>
          </cell>
          <cell r="K211">
            <v>9</v>
          </cell>
          <cell r="L211">
            <v>5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22</v>
          </cell>
          <cell r="W211">
            <v>0</v>
          </cell>
          <cell r="X211">
            <v>2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2</v>
          </cell>
          <cell r="AJ211">
            <v>0</v>
          </cell>
          <cell r="AK211">
            <v>0</v>
          </cell>
          <cell r="AL211">
            <v>0</v>
          </cell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8</v>
          </cell>
          <cell r="AX211">
            <v>11</v>
          </cell>
          <cell r="AY211">
            <v>5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2</v>
          </cell>
          <cell r="L212">
            <v>1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9</v>
          </cell>
          <cell r="W212">
            <v>0</v>
          </cell>
          <cell r="X212">
            <v>0</v>
          </cell>
          <cell r="Y212">
            <v>0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6</v>
          </cell>
          <cell r="AX212">
            <v>2</v>
          </cell>
          <cell r="AY212">
            <v>1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5</v>
          </cell>
          <cell r="K213">
            <v>1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6</v>
          </cell>
          <cell r="W213">
            <v>0</v>
          </cell>
          <cell r="X213">
            <v>0</v>
          </cell>
          <cell r="Y213">
            <v>0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5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1</v>
          </cell>
          <cell r="K214">
            <v>1</v>
          </cell>
          <cell r="L214">
            <v>1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3</v>
          </cell>
          <cell r="W214">
            <v>0</v>
          </cell>
          <cell r="X214">
            <v>0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1</v>
          </cell>
          <cell r="AX214">
            <v>1</v>
          </cell>
          <cell r="AY214">
            <v>1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4</v>
          </cell>
          <cell r="K215">
            <v>1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5</v>
          </cell>
          <cell r="W215">
            <v>0</v>
          </cell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4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2</v>
          </cell>
          <cell r="K216">
            <v>1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3</v>
          </cell>
          <cell r="W216">
            <v>0</v>
          </cell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2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4</v>
          </cell>
          <cell r="L217">
            <v>5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9</v>
          </cell>
          <cell r="W217">
            <v>0</v>
          </cell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4</v>
          </cell>
          <cell r="AY217">
            <v>5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1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1</v>
          </cell>
          <cell r="W218">
            <v>0</v>
          </cell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5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7</v>
          </cell>
          <cell r="W221">
            <v>0</v>
          </cell>
          <cell r="X221">
            <v>0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2</v>
          </cell>
          <cell r="AX221">
            <v>5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5</v>
          </cell>
          <cell r="K223">
            <v>6</v>
          </cell>
          <cell r="L223">
            <v>4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15</v>
          </cell>
          <cell r="W223">
            <v>0</v>
          </cell>
          <cell r="X223">
            <v>2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2</v>
          </cell>
          <cell r="AJ223">
            <v>0</v>
          </cell>
          <cell r="AK223">
            <v>0</v>
          </cell>
          <cell r="AL223">
            <v>0</v>
          </cell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5</v>
          </cell>
          <cell r="AX223">
            <v>8</v>
          </cell>
          <cell r="AY223">
            <v>4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3</v>
          </cell>
          <cell r="K224">
            <v>1</v>
          </cell>
          <cell r="L224">
            <v>1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5</v>
          </cell>
          <cell r="W224">
            <v>0</v>
          </cell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3</v>
          </cell>
          <cell r="AX224">
            <v>1</v>
          </cell>
          <cell r="AY224">
            <v>1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10</v>
          </cell>
          <cell r="K225">
            <v>13</v>
          </cell>
          <cell r="L225">
            <v>6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29</v>
          </cell>
          <cell r="W225">
            <v>0</v>
          </cell>
          <cell r="X225">
            <v>0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2</v>
          </cell>
          <cell r="AK225">
            <v>0</v>
          </cell>
          <cell r="AL225">
            <v>0</v>
          </cell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2</v>
          </cell>
          <cell r="AW225">
            <v>12</v>
          </cell>
          <cell r="AX225">
            <v>13</v>
          </cell>
          <cell r="AY225">
            <v>6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3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4</v>
          </cell>
          <cell r="W226">
            <v>0</v>
          </cell>
          <cell r="X226">
            <v>0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1</v>
          </cell>
          <cell r="AX226">
            <v>3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0</v>
          </cell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9</v>
          </cell>
          <cell r="K229">
            <v>14</v>
          </cell>
          <cell r="L229">
            <v>1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24</v>
          </cell>
          <cell r="W229">
            <v>0</v>
          </cell>
          <cell r="X229">
            <v>0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2</v>
          </cell>
          <cell r="AL229">
            <v>0</v>
          </cell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2</v>
          </cell>
          <cell r="AW229">
            <v>9</v>
          </cell>
          <cell r="AX229">
            <v>16</v>
          </cell>
          <cell r="AY229">
            <v>1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1</v>
          </cell>
          <cell r="K230">
            <v>1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2</v>
          </cell>
          <cell r="W230">
            <v>0</v>
          </cell>
          <cell r="X230">
            <v>0</v>
          </cell>
          <cell r="Y230">
            <v>0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1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1</v>
          </cell>
          <cell r="K231">
            <v>4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5</v>
          </cell>
          <cell r="W231">
            <v>0</v>
          </cell>
          <cell r="X231">
            <v>0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1</v>
          </cell>
          <cell r="AX231">
            <v>4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2</v>
          </cell>
          <cell r="K232">
            <v>1</v>
          </cell>
          <cell r="L232">
            <v>1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4</v>
          </cell>
          <cell r="W232">
            <v>0</v>
          </cell>
          <cell r="X232">
            <v>1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1</v>
          </cell>
          <cell r="AJ232">
            <v>0</v>
          </cell>
          <cell r="AK232">
            <v>0</v>
          </cell>
          <cell r="AL232">
            <v>0</v>
          </cell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2</v>
          </cell>
          <cell r="AX232">
            <v>2</v>
          </cell>
          <cell r="AY232">
            <v>1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6</v>
          </cell>
          <cell r="K233">
            <v>4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10</v>
          </cell>
          <cell r="W233">
            <v>0</v>
          </cell>
          <cell r="X233">
            <v>0</v>
          </cell>
          <cell r="Y233">
            <v>0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6</v>
          </cell>
          <cell r="AX233">
            <v>4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1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1</v>
          </cell>
          <cell r="W234">
            <v>0</v>
          </cell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1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21</v>
          </cell>
          <cell r="K235">
            <v>12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33</v>
          </cell>
          <cell r="W235">
            <v>0</v>
          </cell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21</v>
          </cell>
          <cell r="AX235">
            <v>12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11</v>
          </cell>
          <cell r="K236">
            <v>6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17</v>
          </cell>
          <cell r="W236">
            <v>0</v>
          </cell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11</v>
          </cell>
          <cell r="AX236">
            <v>6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7</v>
          </cell>
          <cell r="K237">
            <v>4</v>
          </cell>
          <cell r="L237">
            <v>1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12</v>
          </cell>
          <cell r="W237">
            <v>0</v>
          </cell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7</v>
          </cell>
          <cell r="AX237">
            <v>4</v>
          </cell>
          <cell r="AY237">
            <v>1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7</v>
          </cell>
          <cell r="K238">
            <v>9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16</v>
          </cell>
          <cell r="W238">
            <v>0</v>
          </cell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7</v>
          </cell>
          <cell r="AX238">
            <v>9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5</v>
          </cell>
          <cell r="K239">
            <v>8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13</v>
          </cell>
          <cell r="W239">
            <v>0</v>
          </cell>
          <cell r="X239">
            <v>0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5</v>
          </cell>
          <cell r="AX239">
            <v>8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10</v>
          </cell>
          <cell r="K240">
            <v>11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21</v>
          </cell>
          <cell r="W240">
            <v>0</v>
          </cell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10</v>
          </cell>
          <cell r="AX240">
            <v>11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14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24</v>
          </cell>
          <cell r="W241">
            <v>0</v>
          </cell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10</v>
          </cell>
          <cell r="AX241">
            <v>14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18</v>
          </cell>
          <cell r="K242">
            <v>21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39</v>
          </cell>
          <cell r="W242">
            <v>0</v>
          </cell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18</v>
          </cell>
          <cell r="AX242">
            <v>21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3</v>
          </cell>
          <cell r="K243">
            <v>7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10</v>
          </cell>
          <cell r="W243">
            <v>0</v>
          </cell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3</v>
          </cell>
          <cell r="AX243">
            <v>7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6</v>
          </cell>
          <cell r="K245">
            <v>3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9</v>
          </cell>
          <cell r="W245">
            <v>0</v>
          </cell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6</v>
          </cell>
          <cell r="AX245">
            <v>3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15</v>
          </cell>
          <cell r="K246">
            <v>15</v>
          </cell>
          <cell r="L246">
            <v>5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35</v>
          </cell>
          <cell r="W246">
            <v>0</v>
          </cell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15</v>
          </cell>
          <cell r="AX246">
            <v>15</v>
          </cell>
          <cell r="AY246">
            <v>5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4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4</v>
          </cell>
          <cell r="W247">
            <v>0</v>
          </cell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4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9</v>
          </cell>
          <cell r="K248">
            <v>1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10</v>
          </cell>
          <cell r="W248">
            <v>0</v>
          </cell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1</v>
          </cell>
          <cell r="AK248">
            <v>1</v>
          </cell>
          <cell r="AL248">
            <v>0</v>
          </cell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2</v>
          </cell>
          <cell r="AW248">
            <v>10</v>
          </cell>
          <cell r="AX248">
            <v>2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</v>
          </cell>
          <cell r="K249">
            <v>16</v>
          </cell>
          <cell r="L249">
            <v>3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21</v>
          </cell>
          <cell r="W249">
            <v>2</v>
          </cell>
          <cell r="X249">
            <v>5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7</v>
          </cell>
          <cell r="AJ249">
            <v>0</v>
          </cell>
          <cell r="AK249">
            <v>0</v>
          </cell>
          <cell r="AL249">
            <v>0</v>
          </cell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4</v>
          </cell>
          <cell r="AX249">
            <v>21</v>
          </cell>
          <cell r="AY249">
            <v>3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</v>
          </cell>
          <cell r="K250">
            <v>11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12</v>
          </cell>
          <cell r="W250">
            <v>0</v>
          </cell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1</v>
          </cell>
          <cell r="AX250">
            <v>11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13</v>
          </cell>
          <cell r="K251">
            <v>12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25</v>
          </cell>
          <cell r="W251">
            <v>0</v>
          </cell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13</v>
          </cell>
          <cell r="AX251">
            <v>12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7</v>
          </cell>
          <cell r="K252">
            <v>1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7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2</v>
          </cell>
          <cell r="K253">
            <v>1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3</v>
          </cell>
          <cell r="W253">
            <v>0</v>
          </cell>
          <cell r="X253">
            <v>1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2</v>
          </cell>
          <cell r="AX253">
            <v>2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1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1</v>
          </cell>
          <cell r="W255">
            <v>0</v>
          </cell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1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1</v>
          </cell>
          <cell r="W256">
            <v>0</v>
          </cell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1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10</v>
          </cell>
          <cell r="K258">
            <v>10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20</v>
          </cell>
          <cell r="W258">
            <v>0</v>
          </cell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10</v>
          </cell>
          <cell r="AX258">
            <v>10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5</v>
          </cell>
          <cell r="K259">
            <v>6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11</v>
          </cell>
          <cell r="W259">
            <v>0</v>
          </cell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5</v>
          </cell>
          <cell r="AX259">
            <v>6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8</v>
          </cell>
          <cell r="K260">
            <v>8</v>
          </cell>
          <cell r="L260">
            <v>1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17</v>
          </cell>
          <cell r="W260">
            <v>0</v>
          </cell>
          <cell r="X260">
            <v>0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8</v>
          </cell>
          <cell r="AX260">
            <v>8</v>
          </cell>
          <cell r="AY260">
            <v>1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3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3</v>
          </cell>
          <cell r="W261">
            <v>0</v>
          </cell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3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16</v>
          </cell>
          <cell r="K263">
            <v>5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21</v>
          </cell>
          <cell r="W263">
            <v>0</v>
          </cell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16</v>
          </cell>
          <cell r="AX263">
            <v>5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12</v>
          </cell>
          <cell r="K264">
            <v>5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17</v>
          </cell>
          <cell r="W264">
            <v>0</v>
          </cell>
          <cell r="X264">
            <v>0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12</v>
          </cell>
          <cell r="AX264">
            <v>5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9</v>
          </cell>
          <cell r="K265">
            <v>8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17</v>
          </cell>
          <cell r="W265">
            <v>0</v>
          </cell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1</v>
          </cell>
          <cell r="AL265">
            <v>0</v>
          </cell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1</v>
          </cell>
          <cell r="AW265">
            <v>9</v>
          </cell>
          <cell r="AX265">
            <v>9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2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2</v>
          </cell>
          <cell r="W266">
            <v>0</v>
          </cell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2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5</v>
          </cell>
          <cell r="K267">
            <v>3</v>
          </cell>
          <cell r="L267">
            <v>5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13</v>
          </cell>
          <cell r="W267">
            <v>1</v>
          </cell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1</v>
          </cell>
          <cell r="AJ267">
            <v>0</v>
          </cell>
          <cell r="AK267">
            <v>0</v>
          </cell>
          <cell r="AL267">
            <v>0</v>
          </cell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6</v>
          </cell>
          <cell r="AX267">
            <v>3</v>
          </cell>
          <cell r="AY267">
            <v>5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1</v>
          </cell>
          <cell r="L268">
            <v>3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6</v>
          </cell>
          <cell r="W268">
            <v>0</v>
          </cell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2</v>
          </cell>
          <cell r="AX268">
            <v>1</v>
          </cell>
          <cell r="AY268">
            <v>3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2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2</v>
          </cell>
          <cell r="W269">
            <v>0</v>
          </cell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2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2</v>
          </cell>
          <cell r="K270">
            <v>1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3</v>
          </cell>
          <cell r="W270">
            <v>0</v>
          </cell>
          <cell r="X270">
            <v>0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2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2</v>
          </cell>
          <cell r="L271">
            <v>2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14</v>
          </cell>
          <cell r="W271">
            <v>0</v>
          </cell>
          <cell r="X271">
            <v>0</v>
          </cell>
          <cell r="Y271">
            <v>0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10</v>
          </cell>
          <cell r="AX271">
            <v>2</v>
          </cell>
          <cell r="AY271">
            <v>2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2</v>
          </cell>
          <cell r="W272">
            <v>1</v>
          </cell>
          <cell r="X272">
            <v>0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1</v>
          </cell>
          <cell r="AJ272">
            <v>0</v>
          </cell>
          <cell r="AK272">
            <v>0</v>
          </cell>
          <cell r="AL272">
            <v>0</v>
          </cell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3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5</v>
          </cell>
          <cell r="K273">
            <v>1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6</v>
          </cell>
          <cell r="W273">
            <v>0</v>
          </cell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5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27</v>
          </cell>
          <cell r="K274">
            <v>19</v>
          </cell>
          <cell r="L274">
            <v>3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49</v>
          </cell>
          <cell r="W274">
            <v>0</v>
          </cell>
          <cell r="X274">
            <v>0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27</v>
          </cell>
          <cell r="AX274">
            <v>19</v>
          </cell>
          <cell r="AY274">
            <v>3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7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7</v>
          </cell>
          <cell r="W275">
            <v>0</v>
          </cell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7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1</v>
          </cell>
          <cell r="K278">
            <v>6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7</v>
          </cell>
          <cell r="W278">
            <v>0</v>
          </cell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1</v>
          </cell>
          <cell r="AX278">
            <v>6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1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5</v>
          </cell>
          <cell r="W279">
            <v>0</v>
          </cell>
          <cell r="X279">
            <v>0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3</v>
          </cell>
          <cell r="AX279">
            <v>1</v>
          </cell>
          <cell r="AY279">
            <v>1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3</v>
          </cell>
          <cell r="K281">
            <v>0</v>
          </cell>
          <cell r="L281">
            <v>1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4</v>
          </cell>
          <cell r="W281">
            <v>3</v>
          </cell>
          <cell r="X281">
            <v>0</v>
          </cell>
          <cell r="Y281">
            <v>1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4</v>
          </cell>
          <cell r="AJ281">
            <v>0</v>
          </cell>
          <cell r="AK281">
            <v>0</v>
          </cell>
          <cell r="AL281">
            <v>0</v>
          </cell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6</v>
          </cell>
          <cell r="AX281">
            <v>0</v>
          </cell>
          <cell r="AY281">
            <v>2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6</v>
          </cell>
          <cell r="K282">
            <v>3</v>
          </cell>
          <cell r="L282">
            <v>1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10</v>
          </cell>
          <cell r="W282">
            <v>0</v>
          </cell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6</v>
          </cell>
          <cell r="AX282">
            <v>3</v>
          </cell>
          <cell r="AY282">
            <v>1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7</v>
          </cell>
          <cell r="W283">
            <v>0</v>
          </cell>
          <cell r="X283">
            <v>0</v>
          </cell>
          <cell r="Y283">
            <v>0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2</v>
          </cell>
          <cell r="AX283">
            <v>5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13</v>
          </cell>
          <cell r="K284">
            <v>14</v>
          </cell>
          <cell r="L284">
            <v>4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31</v>
          </cell>
          <cell r="W284">
            <v>1</v>
          </cell>
          <cell r="X284">
            <v>0</v>
          </cell>
          <cell r="Y284">
            <v>2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3</v>
          </cell>
          <cell r="AJ284">
            <v>0</v>
          </cell>
          <cell r="AK284">
            <v>0</v>
          </cell>
          <cell r="AL284">
            <v>0</v>
          </cell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14</v>
          </cell>
          <cell r="AX284">
            <v>14</v>
          </cell>
          <cell r="AY284">
            <v>6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5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5</v>
          </cell>
          <cell r="W286">
            <v>0</v>
          </cell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5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6</v>
          </cell>
          <cell r="K287">
            <v>11</v>
          </cell>
          <cell r="L287">
            <v>1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18</v>
          </cell>
          <cell r="W287">
            <v>0</v>
          </cell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6</v>
          </cell>
          <cell r="AX287">
            <v>11</v>
          </cell>
          <cell r="AY287">
            <v>1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10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10</v>
          </cell>
          <cell r="W288">
            <v>0</v>
          </cell>
          <cell r="X288">
            <v>0</v>
          </cell>
          <cell r="Y288">
            <v>0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10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9</v>
          </cell>
          <cell r="K289">
            <v>5</v>
          </cell>
          <cell r="L289">
            <v>2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16</v>
          </cell>
          <cell r="W289">
            <v>0</v>
          </cell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9</v>
          </cell>
          <cell r="AX289">
            <v>5</v>
          </cell>
          <cell r="AY289">
            <v>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4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4</v>
          </cell>
          <cell r="W291">
            <v>0</v>
          </cell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4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4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5</v>
          </cell>
          <cell r="W292">
            <v>0</v>
          </cell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1</v>
          </cell>
          <cell r="AX292">
            <v>4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7</v>
          </cell>
          <cell r="K294">
            <v>5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12</v>
          </cell>
          <cell r="W294">
            <v>0</v>
          </cell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7</v>
          </cell>
          <cell r="AX294">
            <v>5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8</v>
          </cell>
          <cell r="W295">
            <v>0</v>
          </cell>
          <cell r="X295">
            <v>0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4</v>
          </cell>
          <cell r="AX295">
            <v>3</v>
          </cell>
          <cell r="AY295">
            <v>1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3</v>
          </cell>
          <cell r="K296">
            <v>1</v>
          </cell>
          <cell r="L296">
            <v>2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6</v>
          </cell>
          <cell r="W296">
            <v>0</v>
          </cell>
          <cell r="X296">
            <v>0</v>
          </cell>
          <cell r="Y296">
            <v>0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3</v>
          </cell>
          <cell r="AX296">
            <v>1</v>
          </cell>
          <cell r="AY296">
            <v>2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3</v>
          </cell>
          <cell r="K298">
            <v>1</v>
          </cell>
          <cell r="L298">
            <v>1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5</v>
          </cell>
          <cell r="W298">
            <v>0</v>
          </cell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3</v>
          </cell>
          <cell r="AX298">
            <v>1</v>
          </cell>
          <cell r="AY298">
            <v>1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5</v>
          </cell>
          <cell r="L299">
            <v>1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6</v>
          </cell>
          <cell r="W299">
            <v>0</v>
          </cell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5</v>
          </cell>
          <cell r="AY299">
            <v>1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1</v>
          </cell>
          <cell r="K300">
            <v>7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8</v>
          </cell>
          <cell r="W300">
            <v>0</v>
          </cell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1</v>
          </cell>
          <cell r="AX300">
            <v>7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1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1</v>
          </cell>
          <cell r="W301">
            <v>0</v>
          </cell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1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1</v>
          </cell>
          <cell r="K302">
            <v>4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5</v>
          </cell>
          <cell r="W302">
            <v>0</v>
          </cell>
          <cell r="X302">
            <v>0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1</v>
          </cell>
          <cell r="AX302">
            <v>4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1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2</v>
          </cell>
          <cell r="W303">
            <v>0</v>
          </cell>
          <cell r="X303">
            <v>0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1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6</v>
          </cell>
          <cell r="K304">
            <v>1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7</v>
          </cell>
          <cell r="W304">
            <v>0</v>
          </cell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6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2</v>
          </cell>
          <cell r="K305">
            <v>3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5</v>
          </cell>
          <cell r="W305">
            <v>0</v>
          </cell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2</v>
          </cell>
          <cell r="AX305">
            <v>3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3</v>
          </cell>
          <cell r="K306">
            <v>13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16</v>
          </cell>
          <cell r="W306">
            <v>0</v>
          </cell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3</v>
          </cell>
          <cell r="AX306">
            <v>13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2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2</v>
          </cell>
          <cell r="W307">
            <v>0</v>
          </cell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2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5</v>
          </cell>
          <cell r="K308">
            <v>7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12</v>
          </cell>
          <cell r="W308">
            <v>0</v>
          </cell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5</v>
          </cell>
          <cell r="AX308">
            <v>7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1</v>
          </cell>
          <cell r="K310">
            <v>2</v>
          </cell>
          <cell r="L310">
            <v>2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5</v>
          </cell>
          <cell r="W310">
            <v>0</v>
          </cell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1</v>
          </cell>
          <cell r="AX310">
            <v>2</v>
          </cell>
          <cell r="AY310">
            <v>2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3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16</v>
          </cell>
          <cell r="W311">
            <v>4</v>
          </cell>
          <cell r="X311">
            <v>1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5</v>
          </cell>
          <cell r="AJ311">
            <v>0</v>
          </cell>
          <cell r="AK311">
            <v>0</v>
          </cell>
          <cell r="AL311">
            <v>0</v>
          </cell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17</v>
          </cell>
          <cell r="AX311">
            <v>4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8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8</v>
          </cell>
          <cell r="W312">
            <v>0</v>
          </cell>
          <cell r="X312">
            <v>0</v>
          </cell>
          <cell r="Y312">
            <v>0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8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0</v>
          </cell>
          <cell r="X313">
            <v>0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1</v>
          </cell>
          <cell r="W314">
            <v>0</v>
          </cell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1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1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9</v>
          </cell>
          <cell r="K316">
            <v>6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15</v>
          </cell>
          <cell r="W316">
            <v>0</v>
          </cell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9</v>
          </cell>
          <cell r="AX316">
            <v>6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8</v>
          </cell>
          <cell r="K317">
            <v>11</v>
          </cell>
          <cell r="L317">
            <v>3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22</v>
          </cell>
          <cell r="W317">
            <v>0</v>
          </cell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8</v>
          </cell>
          <cell r="AX317">
            <v>11</v>
          </cell>
          <cell r="AY317">
            <v>3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5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5</v>
          </cell>
          <cell r="W318">
            <v>0</v>
          </cell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5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1</v>
          </cell>
          <cell r="K319">
            <v>3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4</v>
          </cell>
          <cell r="W319">
            <v>0</v>
          </cell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1</v>
          </cell>
          <cell r="AX319">
            <v>3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1</v>
          </cell>
          <cell r="L320">
            <v>2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6</v>
          </cell>
          <cell r="W320">
            <v>0</v>
          </cell>
          <cell r="X320">
            <v>0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3</v>
          </cell>
          <cell r="AX320">
            <v>1</v>
          </cell>
          <cell r="AY320">
            <v>2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1</v>
          </cell>
          <cell r="L321">
            <v>1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2</v>
          </cell>
          <cell r="W321">
            <v>0</v>
          </cell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1</v>
          </cell>
          <cell r="AY321">
            <v>1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2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2</v>
          </cell>
          <cell r="W322">
            <v>0</v>
          </cell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2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9</v>
          </cell>
          <cell r="K323">
            <v>0</v>
          </cell>
          <cell r="L323">
            <v>1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10</v>
          </cell>
          <cell r="W323">
            <v>0</v>
          </cell>
          <cell r="X323">
            <v>0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9</v>
          </cell>
          <cell r="AX323">
            <v>0</v>
          </cell>
          <cell r="AY323">
            <v>1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8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8</v>
          </cell>
          <cell r="W324">
            <v>1</v>
          </cell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1</v>
          </cell>
          <cell r="AJ324">
            <v>0</v>
          </cell>
          <cell r="AK324">
            <v>0</v>
          </cell>
          <cell r="AL324">
            <v>0</v>
          </cell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9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2</v>
          </cell>
          <cell r="W325">
            <v>0</v>
          </cell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2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11</v>
          </cell>
          <cell r="K326">
            <v>13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24</v>
          </cell>
          <cell r="W326">
            <v>0</v>
          </cell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11</v>
          </cell>
          <cell r="AX326">
            <v>13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>
            <v>0</v>
          </cell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7</v>
          </cell>
          <cell r="K328">
            <v>2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9</v>
          </cell>
          <cell r="W328">
            <v>0</v>
          </cell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7</v>
          </cell>
          <cell r="AX328">
            <v>2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3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3</v>
          </cell>
          <cell r="W329">
            <v>0</v>
          </cell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3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0</v>
          </cell>
          <cell r="L330">
            <v>1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5</v>
          </cell>
          <cell r="W330">
            <v>0</v>
          </cell>
          <cell r="X330">
            <v>0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4</v>
          </cell>
          <cell r="AX330">
            <v>0</v>
          </cell>
          <cell r="AY330">
            <v>1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1</v>
          </cell>
          <cell r="K331">
            <v>3</v>
          </cell>
          <cell r="L331">
            <v>1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5</v>
          </cell>
          <cell r="W331">
            <v>0</v>
          </cell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1</v>
          </cell>
          <cell r="AX331">
            <v>3</v>
          </cell>
          <cell r="AY331">
            <v>1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1</v>
          </cell>
          <cell r="K332">
            <v>3</v>
          </cell>
          <cell r="L332">
            <v>2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6</v>
          </cell>
          <cell r="W332">
            <v>0</v>
          </cell>
          <cell r="X332">
            <v>0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1</v>
          </cell>
          <cell r="AX332">
            <v>3</v>
          </cell>
          <cell r="AY332">
            <v>2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3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5</v>
          </cell>
          <cell r="W334">
            <v>0</v>
          </cell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2</v>
          </cell>
          <cell r="AX334">
            <v>3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4</v>
          </cell>
          <cell r="K335">
            <v>2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6</v>
          </cell>
          <cell r="W335">
            <v>0</v>
          </cell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4</v>
          </cell>
          <cell r="AX335">
            <v>2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1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3</v>
          </cell>
          <cell r="K337">
            <v>5</v>
          </cell>
          <cell r="L337">
            <v>2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10</v>
          </cell>
          <cell r="W337">
            <v>0</v>
          </cell>
          <cell r="X337">
            <v>1</v>
          </cell>
          <cell r="Y337">
            <v>1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2</v>
          </cell>
          <cell r="AJ337">
            <v>0</v>
          </cell>
          <cell r="AK337">
            <v>0</v>
          </cell>
          <cell r="AL337">
            <v>0</v>
          </cell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3</v>
          </cell>
          <cell r="AX337">
            <v>6</v>
          </cell>
          <cell r="AY337">
            <v>3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3</v>
          </cell>
          <cell r="K338">
            <v>2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5</v>
          </cell>
          <cell r="W338">
            <v>0</v>
          </cell>
          <cell r="X338">
            <v>0</v>
          </cell>
          <cell r="Y338">
            <v>0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3</v>
          </cell>
          <cell r="AX338">
            <v>2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2</v>
          </cell>
          <cell r="K339">
            <v>2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4</v>
          </cell>
          <cell r="W339">
            <v>0</v>
          </cell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2</v>
          </cell>
          <cell r="AX339">
            <v>2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14</v>
          </cell>
          <cell r="K340">
            <v>8</v>
          </cell>
          <cell r="L340">
            <v>4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26</v>
          </cell>
          <cell r="W340">
            <v>0</v>
          </cell>
          <cell r="X340">
            <v>0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6</v>
          </cell>
          <cell r="AK340">
            <v>0</v>
          </cell>
          <cell r="AL340">
            <v>0</v>
          </cell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6</v>
          </cell>
          <cell r="AW340">
            <v>20</v>
          </cell>
          <cell r="AX340">
            <v>8</v>
          </cell>
          <cell r="AY340">
            <v>4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17</v>
          </cell>
          <cell r="K341">
            <v>14</v>
          </cell>
          <cell r="L341">
            <v>2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33</v>
          </cell>
          <cell r="W341">
            <v>0</v>
          </cell>
          <cell r="X341">
            <v>0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17</v>
          </cell>
          <cell r="AX341">
            <v>14</v>
          </cell>
          <cell r="AY341">
            <v>2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4</v>
          </cell>
          <cell r="K343">
            <v>3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7</v>
          </cell>
          <cell r="W343">
            <v>0</v>
          </cell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4</v>
          </cell>
          <cell r="AX343">
            <v>3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3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3</v>
          </cell>
          <cell r="W344">
            <v>0</v>
          </cell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3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2</v>
          </cell>
          <cell r="K345">
            <v>3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5</v>
          </cell>
          <cell r="W345">
            <v>0</v>
          </cell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2</v>
          </cell>
          <cell r="AX345">
            <v>3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1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2</v>
          </cell>
          <cell r="W346">
            <v>0</v>
          </cell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1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2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2</v>
          </cell>
          <cell r="W347">
            <v>0</v>
          </cell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2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1</v>
          </cell>
          <cell r="L349">
            <v>1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2</v>
          </cell>
          <cell r="W349">
            <v>0</v>
          </cell>
          <cell r="X349">
            <v>0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1</v>
          </cell>
          <cell r="AY349">
            <v>1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1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1</v>
          </cell>
          <cell r="W350">
            <v>0</v>
          </cell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1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1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1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1</v>
          </cell>
          <cell r="W352">
            <v>0</v>
          </cell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4</v>
          </cell>
          <cell r="K353">
            <v>3</v>
          </cell>
          <cell r="L353">
            <v>1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8</v>
          </cell>
          <cell r="W353">
            <v>0</v>
          </cell>
          <cell r="X353">
            <v>0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4</v>
          </cell>
          <cell r="AX353">
            <v>3</v>
          </cell>
          <cell r="AY353">
            <v>1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2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2</v>
          </cell>
          <cell r="W366">
            <v>0</v>
          </cell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2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1</v>
          </cell>
          <cell r="K368">
            <v>1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2</v>
          </cell>
          <cell r="W368">
            <v>0</v>
          </cell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1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10</v>
          </cell>
          <cell r="K369">
            <v>1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11</v>
          </cell>
          <cell r="W369">
            <v>0</v>
          </cell>
          <cell r="X369">
            <v>1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1</v>
          </cell>
          <cell r="AJ369">
            <v>0</v>
          </cell>
          <cell r="AK369">
            <v>0</v>
          </cell>
          <cell r="AL369">
            <v>0</v>
          </cell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10</v>
          </cell>
          <cell r="AX369">
            <v>2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24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24</v>
          </cell>
          <cell r="W370">
            <v>0</v>
          </cell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24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1</v>
          </cell>
          <cell r="K372">
            <v>5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6</v>
          </cell>
          <cell r="W372">
            <v>1</v>
          </cell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1</v>
          </cell>
          <cell r="AJ372">
            <v>0</v>
          </cell>
          <cell r="AK372">
            <v>0</v>
          </cell>
          <cell r="AL372">
            <v>0</v>
          </cell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2</v>
          </cell>
          <cell r="AX372">
            <v>5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5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5</v>
          </cell>
          <cell r="W378">
            <v>0</v>
          </cell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5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3</v>
          </cell>
          <cell r="K380">
            <v>1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4</v>
          </cell>
          <cell r="W380">
            <v>0</v>
          </cell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1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5</v>
          </cell>
          <cell r="K384">
            <v>2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7</v>
          </cell>
          <cell r="W384">
            <v>0</v>
          </cell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5</v>
          </cell>
          <cell r="AX384">
            <v>2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1</v>
          </cell>
          <cell r="K385">
            <v>0</v>
          </cell>
          <cell r="L385">
            <v>1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2</v>
          </cell>
          <cell r="W385">
            <v>0</v>
          </cell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1</v>
          </cell>
          <cell r="AX385">
            <v>0</v>
          </cell>
          <cell r="AY385">
            <v>1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1</v>
          </cell>
          <cell r="K386">
            <v>1</v>
          </cell>
          <cell r="L386">
            <v>1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3</v>
          </cell>
          <cell r="W386">
            <v>0</v>
          </cell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1</v>
          </cell>
          <cell r="AX386">
            <v>1</v>
          </cell>
          <cell r="AY386">
            <v>1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1</v>
          </cell>
          <cell r="K387">
            <v>1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2</v>
          </cell>
          <cell r="W387">
            <v>0</v>
          </cell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1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1</v>
          </cell>
          <cell r="K389">
            <v>1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2</v>
          </cell>
          <cell r="W389">
            <v>0</v>
          </cell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1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1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1</v>
          </cell>
          <cell r="W390">
            <v>0</v>
          </cell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1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10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10</v>
          </cell>
          <cell r="W392">
            <v>0</v>
          </cell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10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1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1</v>
          </cell>
          <cell r="W393">
            <v>0</v>
          </cell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1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3</v>
          </cell>
          <cell r="K394">
            <v>5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8</v>
          </cell>
          <cell r="W394">
            <v>0</v>
          </cell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3</v>
          </cell>
          <cell r="AX394">
            <v>5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1</v>
          </cell>
          <cell r="K395">
            <v>0</v>
          </cell>
          <cell r="L395">
            <v>1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2</v>
          </cell>
          <cell r="W395">
            <v>0</v>
          </cell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1</v>
          </cell>
          <cell r="AX395">
            <v>0</v>
          </cell>
          <cell r="AY395">
            <v>1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4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4</v>
          </cell>
          <cell r="W397">
            <v>0</v>
          </cell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4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1</v>
          </cell>
          <cell r="K398">
            <v>4</v>
          </cell>
          <cell r="L398">
            <v>1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6</v>
          </cell>
          <cell r="W398">
            <v>0</v>
          </cell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1</v>
          </cell>
          <cell r="AX398">
            <v>4</v>
          </cell>
          <cell r="AY398">
            <v>1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2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2</v>
          </cell>
          <cell r="W400">
            <v>0</v>
          </cell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2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1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1</v>
          </cell>
          <cell r="W403">
            <v>0</v>
          </cell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1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6</v>
          </cell>
          <cell r="K409">
            <v>2</v>
          </cell>
          <cell r="L409">
            <v>3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11</v>
          </cell>
          <cell r="W409">
            <v>0</v>
          </cell>
          <cell r="X409">
            <v>0</v>
          </cell>
          <cell r="Y409">
            <v>1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1</v>
          </cell>
          <cell r="AJ409">
            <v>0</v>
          </cell>
          <cell r="AK409">
            <v>0</v>
          </cell>
          <cell r="AL409">
            <v>0</v>
          </cell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6</v>
          </cell>
          <cell r="AX409">
            <v>2</v>
          </cell>
          <cell r="AY409">
            <v>4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6</v>
          </cell>
          <cell r="K410">
            <v>3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9</v>
          </cell>
          <cell r="W410">
            <v>0</v>
          </cell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6</v>
          </cell>
          <cell r="AX410">
            <v>3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5</v>
          </cell>
          <cell r="K411">
            <v>2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7</v>
          </cell>
          <cell r="W411">
            <v>0</v>
          </cell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5</v>
          </cell>
          <cell r="AX411">
            <v>2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8</v>
          </cell>
          <cell r="K412">
            <v>6</v>
          </cell>
          <cell r="L412">
            <v>12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26</v>
          </cell>
          <cell r="W412">
            <v>4</v>
          </cell>
          <cell r="X412">
            <v>5</v>
          </cell>
          <cell r="Y412">
            <v>5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14</v>
          </cell>
          <cell r="AJ412">
            <v>0</v>
          </cell>
          <cell r="AK412">
            <v>0</v>
          </cell>
          <cell r="AL412">
            <v>0</v>
          </cell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12</v>
          </cell>
          <cell r="AX412">
            <v>11</v>
          </cell>
          <cell r="AY412">
            <v>17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2</v>
          </cell>
          <cell r="K413">
            <v>2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4</v>
          </cell>
          <cell r="W413">
            <v>0</v>
          </cell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2</v>
          </cell>
          <cell r="AX413">
            <v>2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2</v>
          </cell>
          <cell r="K414">
            <v>0</v>
          </cell>
          <cell r="L414">
            <v>1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3</v>
          </cell>
          <cell r="W414">
            <v>0</v>
          </cell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2</v>
          </cell>
          <cell r="AX414">
            <v>0</v>
          </cell>
          <cell r="AY414">
            <v>1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1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1</v>
          </cell>
          <cell r="W415">
            <v>0</v>
          </cell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1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4</v>
          </cell>
          <cell r="K416">
            <v>2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6</v>
          </cell>
          <cell r="W416">
            <v>0</v>
          </cell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4</v>
          </cell>
          <cell r="AX416">
            <v>2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3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3</v>
          </cell>
          <cell r="W417">
            <v>0</v>
          </cell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3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6</v>
          </cell>
          <cell r="K418">
            <v>3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6</v>
          </cell>
          <cell r="AX418">
            <v>3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1</v>
          </cell>
          <cell r="K420">
            <v>1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2</v>
          </cell>
          <cell r="W420">
            <v>0</v>
          </cell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1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2</v>
          </cell>
          <cell r="K421">
            <v>1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3</v>
          </cell>
          <cell r="W421">
            <v>0</v>
          </cell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2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1</v>
          </cell>
          <cell r="K422">
            <v>1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2</v>
          </cell>
          <cell r="W422">
            <v>0</v>
          </cell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1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5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5</v>
          </cell>
          <cell r="W432">
            <v>0</v>
          </cell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5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4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4</v>
          </cell>
          <cell r="W433">
            <v>0</v>
          </cell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4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1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1</v>
          </cell>
          <cell r="W436">
            <v>0</v>
          </cell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1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3</v>
          </cell>
          <cell r="K437">
            <v>14</v>
          </cell>
          <cell r="L437">
            <v>8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25</v>
          </cell>
          <cell r="W437">
            <v>0</v>
          </cell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3</v>
          </cell>
          <cell r="AX437">
            <v>14</v>
          </cell>
          <cell r="AY437">
            <v>8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5</v>
          </cell>
          <cell r="K439">
            <v>0</v>
          </cell>
          <cell r="L439">
            <v>1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6</v>
          </cell>
          <cell r="W439">
            <v>0</v>
          </cell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5</v>
          </cell>
          <cell r="AX439">
            <v>0</v>
          </cell>
          <cell r="AY439">
            <v>1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1</v>
          </cell>
          <cell r="K440">
            <v>2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3</v>
          </cell>
          <cell r="W440">
            <v>0</v>
          </cell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1</v>
          </cell>
          <cell r="AX440">
            <v>2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4</v>
          </cell>
          <cell r="K441">
            <v>1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5</v>
          </cell>
          <cell r="W441">
            <v>0</v>
          </cell>
          <cell r="X441">
            <v>0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4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1</v>
          </cell>
          <cell r="K442">
            <v>2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3</v>
          </cell>
          <cell r="W442">
            <v>0</v>
          </cell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1</v>
          </cell>
          <cell r="AX442">
            <v>2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5</v>
          </cell>
          <cell r="K443">
            <v>4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9</v>
          </cell>
          <cell r="W443">
            <v>0</v>
          </cell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5</v>
          </cell>
          <cell r="AX443">
            <v>4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8</v>
          </cell>
          <cell r="K445">
            <v>4</v>
          </cell>
          <cell r="L445">
            <v>2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14</v>
          </cell>
          <cell r="W445">
            <v>0</v>
          </cell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8</v>
          </cell>
          <cell r="AX445">
            <v>4</v>
          </cell>
          <cell r="AY445">
            <v>2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5</v>
          </cell>
          <cell r="K447">
            <v>6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11</v>
          </cell>
          <cell r="W447">
            <v>3</v>
          </cell>
          <cell r="X447">
            <v>0</v>
          </cell>
          <cell r="Y447">
            <v>0</v>
          </cell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3</v>
          </cell>
          <cell r="AJ447">
            <v>0</v>
          </cell>
          <cell r="AK447">
            <v>0</v>
          </cell>
          <cell r="AL447">
            <v>0</v>
          </cell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8</v>
          </cell>
          <cell r="AX447">
            <v>6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11</v>
          </cell>
          <cell r="K448">
            <v>5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16</v>
          </cell>
          <cell r="W448">
            <v>0</v>
          </cell>
          <cell r="X448">
            <v>0</v>
          </cell>
          <cell r="Y448">
            <v>0</v>
          </cell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11</v>
          </cell>
          <cell r="AX448">
            <v>5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1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1</v>
          </cell>
          <cell r="W449">
            <v>0</v>
          </cell>
          <cell r="X449">
            <v>0</v>
          </cell>
          <cell r="Y449">
            <v>1</v>
          </cell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1</v>
          </cell>
          <cell r="AJ449">
            <v>0</v>
          </cell>
          <cell r="AK449">
            <v>0</v>
          </cell>
          <cell r="AL449">
            <v>0</v>
          </cell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2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1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1</v>
          </cell>
          <cell r="W450">
            <v>0</v>
          </cell>
          <cell r="X450">
            <v>0</v>
          </cell>
          <cell r="Y450">
            <v>0</v>
          </cell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1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2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2</v>
          </cell>
          <cell r="W451">
            <v>0</v>
          </cell>
          <cell r="X451">
            <v>0</v>
          </cell>
          <cell r="Y451">
            <v>0</v>
          </cell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2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1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1</v>
          </cell>
          <cell r="W452">
            <v>0</v>
          </cell>
          <cell r="X452">
            <v>0</v>
          </cell>
          <cell r="Y452">
            <v>0</v>
          </cell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1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1</v>
          </cell>
          <cell r="W453">
            <v>0</v>
          </cell>
          <cell r="X453">
            <v>0</v>
          </cell>
          <cell r="Y453">
            <v>0</v>
          </cell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9</v>
          </cell>
          <cell r="K455">
            <v>4</v>
          </cell>
          <cell r="L455">
            <v>6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19</v>
          </cell>
          <cell r="W455">
            <v>0</v>
          </cell>
          <cell r="X455">
            <v>0</v>
          </cell>
          <cell r="Y455">
            <v>0</v>
          </cell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9</v>
          </cell>
          <cell r="AX455">
            <v>4</v>
          </cell>
          <cell r="AY455">
            <v>6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1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1</v>
          </cell>
          <cell r="W458">
            <v>0</v>
          </cell>
          <cell r="X458">
            <v>0</v>
          </cell>
          <cell r="Y458">
            <v>0</v>
          </cell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1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8</v>
          </cell>
          <cell r="K460">
            <v>2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10</v>
          </cell>
          <cell r="W460">
            <v>0</v>
          </cell>
          <cell r="X460">
            <v>0</v>
          </cell>
          <cell r="Y460">
            <v>0</v>
          </cell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8</v>
          </cell>
          <cell r="AX460">
            <v>2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5</v>
          </cell>
          <cell r="K461">
            <v>1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6</v>
          </cell>
          <cell r="W461">
            <v>0</v>
          </cell>
          <cell r="X461">
            <v>0</v>
          </cell>
          <cell r="Y461">
            <v>0</v>
          </cell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5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0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9</v>
          </cell>
          <cell r="I15" t="str">
            <v>SAN ANTONIO DE IQUITOS</v>
          </cell>
          <cell r="J15">
            <v>2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2</v>
          </cell>
          <cell r="W15">
            <v>0</v>
          </cell>
          <cell r="X15">
            <v>0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2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16</v>
          </cell>
          <cell r="I22" t="str">
            <v>BELLAVISTA NANAY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2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2</v>
          </cell>
          <cell r="W23">
            <v>0</v>
          </cell>
          <cell r="X23">
            <v>0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2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18</v>
          </cell>
          <cell r="I24" t="str">
            <v>BARRIO FLORIDO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24</v>
          </cell>
          <cell r="I30" t="str">
            <v>CARDOZO</v>
          </cell>
          <cell r="J30">
            <v>5</v>
          </cell>
          <cell r="K30">
            <v>1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6</v>
          </cell>
          <cell r="W30">
            <v>0</v>
          </cell>
          <cell r="X30">
            <v>0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5</v>
          </cell>
          <cell r="AK30">
            <v>1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29</v>
          </cell>
          <cell r="I35" t="str">
            <v>SANTA CLARA DE NANAY</v>
          </cell>
          <cell r="J35">
            <v>6</v>
          </cell>
          <cell r="K35">
            <v>4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10</v>
          </cell>
          <cell r="W35">
            <v>0</v>
          </cell>
          <cell r="X35">
            <v>0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6</v>
          </cell>
          <cell r="AK35">
            <v>4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37</v>
          </cell>
          <cell r="I43" t="str">
            <v>TAMSHIYACU</v>
          </cell>
          <cell r="J43">
            <v>0</v>
          </cell>
          <cell r="K43">
            <v>2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2</v>
          </cell>
          <cell r="W43">
            <v>0</v>
          </cell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2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1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1</v>
          </cell>
          <cell r="W56">
            <v>0</v>
          </cell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1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62</v>
          </cell>
          <cell r="I67" t="str">
            <v>ORAN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2</v>
          </cell>
          <cell r="W71">
            <v>0</v>
          </cell>
          <cell r="X71">
            <v>0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2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1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1</v>
          </cell>
          <cell r="W73">
            <v>0</v>
          </cell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1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C.S. I-3 EL ESTRECHO</v>
          </cell>
          <cell r="J81">
            <v>1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1</v>
          </cell>
          <cell r="W81">
            <v>0</v>
          </cell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2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2</v>
          </cell>
          <cell r="W83">
            <v>0</v>
          </cell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2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1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1</v>
          </cell>
          <cell r="W95">
            <v>0</v>
          </cell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1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1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1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1</v>
          </cell>
          <cell r="K101">
            <v>1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0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1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1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1</v>
          </cell>
          <cell r="W105">
            <v>0</v>
          </cell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1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1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1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9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9</v>
          </cell>
          <cell r="W122">
            <v>0</v>
          </cell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9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1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1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3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3</v>
          </cell>
          <cell r="W128">
            <v>0</v>
          </cell>
          <cell r="X128">
            <v>0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3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C.S. I-4 REQUENA</v>
          </cell>
          <cell r="J154">
            <v>6</v>
          </cell>
          <cell r="K154">
            <v>2</v>
          </cell>
          <cell r="L154">
            <v>3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11</v>
          </cell>
          <cell r="W154">
            <v>0</v>
          </cell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6</v>
          </cell>
          <cell r="AK154">
            <v>2</v>
          </cell>
          <cell r="AL154">
            <v>3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1</v>
          </cell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1</v>
          </cell>
          <cell r="AJ171">
            <v>1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1</v>
          </cell>
          <cell r="K174">
            <v>1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2</v>
          </cell>
          <cell r="W174">
            <v>0</v>
          </cell>
          <cell r="X174">
            <v>0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1</v>
          </cell>
          <cell r="AK174">
            <v>1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1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1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1</v>
          </cell>
          <cell r="W204">
            <v>0</v>
          </cell>
          <cell r="X204">
            <v>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1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1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1</v>
          </cell>
          <cell r="W213">
            <v>0</v>
          </cell>
          <cell r="X213">
            <v>0</v>
          </cell>
          <cell r="Y213">
            <v>0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1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1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1</v>
          </cell>
          <cell r="W223">
            <v>0</v>
          </cell>
          <cell r="X223">
            <v>1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1</v>
          </cell>
          <cell r="AJ223">
            <v>0</v>
          </cell>
          <cell r="AK223">
            <v>2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1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1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1</v>
          </cell>
          <cell r="W235">
            <v>0</v>
          </cell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1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>SARAMIRIZA</v>
          </cell>
          <cell r="J246">
            <v>3</v>
          </cell>
          <cell r="K246">
            <v>1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4</v>
          </cell>
          <cell r="W246">
            <v>0</v>
          </cell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3</v>
          </cell>
          <cell r="AK246">
            <v>1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2</v>
          </cell>
          <cell r="W252">
            <v>0</v>
          </cell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2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2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2</v>
          </cell>
          <cell r="W284">
            <v>0</v>
          </cell>
          <cell r="X284">
            <v>0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>
            <v>2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2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2</v>
          </cell>
          <cell r="W300">
            <v>0</v>
          </cell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2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2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2</v>
          </cell>
          <cell r="W317">
            <v>0</v>
          </cell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2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3</v>
          </cell>
          <cell r="K341">
            <v>2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5</v>
          </cell>
          <cell r="W341">
            <v>0</v>
          </cell>
          <cell r="X341">
            <v>0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3</v>
          </cell>
          <cell r="AK341">
            <v>2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</v>
          </cell>
          <cell r="W346">
            <v>0</v>
          </cell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1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1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1</v>
          </cell>
          <cell r="W451">
            <v>0</v>
          </cell>
          <cell r="X451">
            <v>0</v>
          </cell>
          <cell r="Y451">
            <v>0</v>
          </cell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1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/>
          <cell r="AN6"/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2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2</v>
          </cell>
          <cell r="W7">
            <v>0</v>
          </cell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/>
          <cell r="AN7"/>
          <cell r="AO7"/>
          <cell r="AP7"/>
          <cell r="AQ7"/>
          <cell r="AR7"/>
          <cell r="AS7"/>
          <cell r="AT7"/>
          <cell r="AU7"/>
          <cell r="AV7">
            <v>0</v>
          </cell>
          <cell r="AW7">
            <v>2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2</v>
          </cell>
          <cell r="AM8"/>
          <cell r="AN8"/>
          <cell r="AO8"/>
          <cell r="AP8"/>
          <cell r="AQ8"/>
          <cell r="AR8"/>
          <cell r="AS8"/>
          <cell r="AT8"/>
          <cell r="AU8"/>
          <cell r="AV8">
            <v>2</v>
          </cell>
          <cell r="AW8">
            <v>0</v>
          </cell>
          <cell r="AX8">
            <v>0</v>
          </cell>
          <cell r="AY8">
            <v>2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1</v>
          </cell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1</v>
          </cell>
          <cell r="AW10">
            <v>0</v>
          </cell>
          <cell r="AX10">
            <v>0</v>
          </cell>
          <cell r="AY10">
            <v>1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1</v>
          </cell>
          <cell r="AK15">
            <v>0</v>
          </cell>
          <cell r="AL15">
            <v>0</v>
          </cell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1</v>
          </cell>
          <cell r="AW15">
            <v>2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1</v>
          </cell>
          <cell r="AK20">
            <v>0</v>
          </cell>
          <cell r="AL20">
            <v>0</v>
          </cell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1</v>
          </cell>
          <cell r="AK22">
            <v>0</v>
          </cell>
          <cell r="AL22">
            <v>0</v>
          </cell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1</v>
          </cell>
          <cell r="AW22">
            <v>2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4</v>
          </cell>
          <cell r="K24">
            <v>2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6</v>
          </cell>
          <cell r="W24">
            <v>0</v>
          </cell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5</v>
          </cell>
          <cell r="AK24">
            <v>2</v>
          </cell>
          <cell r="AL24">
            <v>0</v>
          </cell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7</v>
          </cell>
          <cell r="AW24">
            <v>9</v>
          </cell>
          <cell r="AX24">
            <v>4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0</v>
          </cell>
          <cell r="X28">
            <v>0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1</v>
          </cell>
          <cell r="AL28">
            <v>0</v>
          </cell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1</v>
          </cell>
          <cell r="AW28">
            <v>0</v>
          </cell>
          <cell r="AX28">
            <v>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1</v>
          </cell>
          <cell r="AL29">
            <v>0</v>
          </cell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1</v>
          </cell>
          <cell r="AW29">
            <v>0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0</v>
          </cell>
          <cell r="K30">
            <v>2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2</v>
          </cell>
          <cell r="W30">
            <v>0</v>
          </cell>
          <cell r="X30">
            <v>0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0</v>
          </cell>
          <cell r="AX30">
            <v>2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1</v>
          </cell>
          <cell r="AL38">
            <v>1</v>
          </cell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2</v>
          </cell>
          <cell r="AW38">
            <v>0</v>
          </cell>
          <cell r="AX38">
            <v>1</v>
          </cell>
          <cell r="AY38">
            <v>1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1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5</v>
          </cell>
          <cell r="AW56">
            <v>0</v>
          </cell>
          <cell r="AX56">
            <v>4</v>
          </cell>
          <cell r="AY56">
            <v>1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2</v>
          </cell>
          <cell r="AK57">
            <v>0</v>
          </cell>
          <cell r="AL57">
            <v>0</v>
          </cell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2</v>
          </cell>
          <cell r="AW57">
            <v>2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1</v>
          </cell>
          <cell r="AK59">
            <v>0</v>
          </cell>
          <cell r="AL59">
            <v>0</v>
          </cell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1</v>
          </cell>
          <cell r="AW59">
            <v>1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1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1</v>
          </cell>
          <cell r="AW67">
            <v>1</v>
          </cell>
          <cell r="AX67">
            <v>0</v>
          </cell>
          <cell r="AY67">
            <v>1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1</v>
          </cell>
          <cell r="AL69">
            <v>0</v>
          </cell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1</v>
          </cell>
          <cell r="AW69">
            <v>0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0</v>
          </cell>
          <cell r="K71">
            <v>0</v>
          </cell>
          <cell r="L71">
            <v>1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1</v>
          </cell>
          <cell r="W71">
            <v>0</v>
          </cell>
          <cell r="X71">
            <v>0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1</v>
          </cell>
          <cell r="AK71">
            <v>0</v>
          </cell>
          <cell r="AL71">
            <v>0</v>
          </cell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1</v>
          </cell>
          <cell r="AW71">
            <v>1</v>
          </cell>
          <cell r="AX71">
            <v>0</v>
          </cell>
          <cell r="AY71">
            <v>1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2</v>
          </cell>
          <cell r="AK73">
            <v>1</v>
          </cell>
          <cell r="AL73">
            <v>0</v>
          </cell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3</v>
          </cell>
          <cell r="AW73">
            <v>2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2</v>
          </cell>
          <cell r="AL74">
            <v>0</v>
          </cell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2</v>
          </cell>
          <cell r="AW74">
            <v>0</v>
          </cell>
          <cell r="AX74">
            <v>2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1</v>
          </cell>
          <cell r="AW86">
            <v>0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1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1</v>
          </cell>
          <cell r="W96">
            <v>0</v>
          </cell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3</v>
          </cell>
          <cell r="AL101">
            <v>0</v>
          </cell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4</v>
          </cell>
          <cell r="AW101">
            <v>1</v>
          </cell>
          <cell r="AX101">
            <v>3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8</v>
          </cell>
          <cell r="AK103">
            <v>0</v>
          </cell>
          <cell r="AL103">
            <v>0</v>
          </cell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8</v>
          </cell>
          <cell r="AW103">
            <v>8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1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1</v>
          </cell>
          <cell r="AJ109">
            <v>0</v>
          </cell>
          <cell r="AK109">
            <v>7</v>
          </cell>
          <cell r="AL109">
            <v>1</v>
          </cell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8</v>
          </cell>
          <cell r="AW109">
            <v>0</v>
          </cell>
          <cell r="AX109">
            <v>8</v>
          </cell>
          <cell r="AY109">
            <v>1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8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8</v>
          </cell>
          <cell r="W113">
            <v>0</v>
          </cell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8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2</v>
          </cell>
          <cell r="AK117">
            <v>0</v>
          </cell>
          <cell r="AL117">
            <v>0</v>
          </cell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2</v>
          </cell>
          <cell r="AW117">
            <v>2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1</v>
          </cell>
          <cell r="AK122">
            <v>1</v>
          </cell>
          <cell r="AL122">
            <v>0</v>
          </cell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2</v>
          </cell>
          <cell r="AW122">
            <v>1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1</v>
          </cell>
          <cell r="AW129">
            <v>1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1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1</v>
          </cell>
          <cell r="W130">
            <v>0</v>
          </cell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1</v>
          </cell>
          <cell r="AL140">
            <v>0</v>
          </cell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1</v>
          </cell>
          <cell r="AW140">
            <v>0</v>
          </cell>
          <cell r="AX140">
            <v>2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0</v>
          </cell>
          <cell r="K154">
            <v>1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0</v>
          </cell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5</v>
          </cell>
          <cell r="AK154">
            <v>3</v>
          </cell>
          <cell r="AL154">
            <v>1</v>
          </cell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9</v>
          </cell>
          <cell r="AW154">
            <v>5</v>
          </cell>
          <cell r="AX154">
            <v>4</v>
          </cell>
          <cell r="AY154">
            <v>1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1</v>
          </cell>
          <cell r="AK155">
            <v>1</v>
          </cell>
          <cell r="AL155">
            <v>0</v>
          </cell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2</v>
          </cell>
          <cell r="AW155">
            <v>1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1</v>
          </cell>
          <cell r="AK171">
            <v>0</v>
          </cell>
          <cell r="AL171">
            <v>0</v>
          </cell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1</v>
          </cell>
          <cell r="AW171">
            <v>1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1</v>
          </cell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1</v>
          </cell>
          <cell r="AW172">
            <v>0</v>
          </cell>
          <cell r="AX172">
            <v>0</v>
          </cell>
          <cell r="AY172">
            <v>1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1</v>
          </cell>
          <cell r="AK179">
            <v>2</v>
          </cell>
          <cell r="AL179">
            <v>0</v>
          </cell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3</v>
          </cell>
          <cell r="AW179">
            <v>1</v>
          </cell>
          <cell r="AX179">
            <v>2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1</v>
          </cell>
          <cell r="AK185">
            <v>0</v>
          </cell>
          <cell r="AL185">
            <v>0</v>
          </cell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1</v>
          </cell>
          <cell r="AW185">
            <v>1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0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1</v>
          </cell>
          <cell r="AW188">
            <v>1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1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1</v>
          </cell>
          <cell r="W190">
            <v>0</v>
          </cell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1</v>
          </cell>
          <cell r="AK190">
            <v>0</v>
          </cell>
          <cell r="AL190">
            <v>3</v>
          </cell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4</v>
          </cell>
          <cell r="AW190">
            <v>2</v>
          </cell>
          <cell r="AX190">
            <v>0</v>
          </cell>
          <cell r="AY190">
            <v>3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0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1</v>
          </cell>
          <cell r="AK219">
            <v>0</v>
          </cell>
          <cell r="AL219">
            <v>0</v>
          </cell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1</v>
          </cell>
          <cell r="AW219">
            <v>1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2</v>
          </cell>
          <cell r="AW223">
            <v>0</v>
          </cell>
          <cell r="AX223">
            <v>1</v>
          </cell>
          <cell r="AY223">
            <v>1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1</v>
          </cell>
          <cell r="X225">
            <v>0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1</v>
          </cell>
          <cell r="AJ225">
            <v>3</v>
          </cell>
          <cell r="AK225">
            <v>0</v>
          </cell>
          <cell r="AL225">
            <v>0</v>
          </cell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3</v>
          </cell>
          <cell r="AW225">
            <v>4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1</v>
          </cell>
          <cell r="AK235">
            <v>0</v>
          </cell>
          <cell r="AL235">
            <v>2</v>
          </cell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3</v>
          </cell>
          <cell r="AW235">
            <v>1</v>
          </cell>
          <cell r="AX235">
            <v>0</v>
          </cell>
          <cell r="AY235">
            <v>2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0</v>
          </cell>
          <cell r="K246">
            <v>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2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2</v>
          </cell>
          <cell r="W249">
            <v>0</v>
          </cell>
          <cell r="X249">
            <v>0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2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1</v>
          </cell>
          <cell r="AK252">
            <v>0</v>
          </cell>
          <cell r="AL252">
            <v>0</v>
          </cell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1</v>
          </cell>
          <cell r="AW252">
            <v>1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</v>
          </cell>
          <cell r="K258">
            <v>2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3</v>
          </cell>
          <cell r="W258">
            <v>0</v>
          </cell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1</v>
          </cell>
          <cell r="AX258">
            <v>2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1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1</v>
          </cell>
          <cell r="AL287">
            <v>0</v>
          </cell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1</v>
          </cell>
          <cell r="AW287">
            <v>0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1</v>
          </cell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1</v>
          </cell>
          <cell r="AW296">
            <v>0</v>
          </cell>
          <cell r="AX296">
            <v>0</v>
          </cell>
          <cell r="AY296">
            <v>1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2</v>
          </cell>
          <cell r="AK304">
            <v>0</v>
          </cell>
          <cell r="AL304">
            <v>0</v>
          </cell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2</v>
          </cell>
          <cell r="AW304">
            <v>2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1</v>
          </cell>
          <cell r="AL305">
            <v>0</v>
          </cell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1</v>
          </cell>
          <cell r="AW305">
            <v>0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2</v>
          </cell>
          <cell r="AL317">
            <v>7</v>
          </cell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9</v>
          </cell>
          <cell r="AW317">
            <v>0</v>
          </cell>
          <cell r="AX317">
            <v>2</v>
          </cell>
          <cell r="AY317">
            <v>7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1</v>
          </cell>
          <cell r="AL318">
            <v>0</v>
          </cell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1</v>
          </cell>
          <cell r="AW318">
            <v>0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1</v>
          </cell>
          <cell r="AL331">
            <v>0</v>
          </cell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1</v>
          </cell>
          <cell r="AW331">
            <v>0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2</v>
          </cell>
          <cell r="AL340">
            <v>0</v>
          </cell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2</v>
          </cell>
          <cell r="AW340">
            <v>0</v>
          </cell>
          <cell r="AX340">
            <v>2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0</v>
          </cell>
          <cell r="X341">
            <v>0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1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1</v>
          </cell>
          <cell r="AK409">
            <v>0</v>
          </cell>
          <cell r="AL409">
            <v>0</v>
          </cell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1</v>
          </cell>
          <cell r="AW409">
            <v>1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CESAR GARAYAR GARCIA</v>
          </cell>
          <cell r="J7">
            <v>5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5</v>
          </cell>
          <cell r="W7">
            <v>6</v>
          </cell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>
            <v>6</v>
          </cell>
          <cell r="AJ7">
            <v>0</v>
          </cell>
          <cell r="AK7">
            <v>0</v>
          </cell>
          <cell r="AL7">
            <v>0</v>
          </cell>
          <cell r="AM7"/>
          <cell r="AN7"/>
          <cell r="AO7"/>
          <cell r="AP7"/>
          <cell r="AQ7"/>
          <cell r="AR7"/>
          <cell r="AS7"/>
          <cell r="AT7"/>
          <cell r="AU7"/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/>
          <cell r="BA7"/>
          <cell r="BB7"/>
          <cell r="BC7"/>
          <cell r="BD7"/>
          <cell r="BE7"/>
          <cell r="BF7"/>
          <cell r="BG7"/>
          <cell r="BH7"/>
          <cell r="BI7">
            <v>0</v>
          </cell>
          <cell r="BJ7">
            <v>2</v>
          </cell>
          <cell r="BK7">
            <v>0</v>
          </cell>
          <cell r="BL7">
            <v>0</v>
          </cell>
          <cell r="BM7"/>
          <cell r="BN7"/>
          <cell r="BO7"/>
          <cell r="BP7"/>
          <cell r="BQ7"/>
          <cell r="BR7"/>
          <cell r="BS7"/>
          <cell r="BT7"/>
          <cell r="BU7"/>
          <cell r="BV7">
            <v>2</v>
          </cell>
          <cell r="BW7">
            <v>13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1</v>
          </cell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/>
          <cell r="AN8"/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/>
          <cell r="BA8"/>
          <cell r="BB8"/>
          <cell r="BC8"/>
          <cell r="BD8"/>
          <cell r="BE8"/>
          <cell r="BF8"/>
          <cell r="BG8"/>
          <cell r="BH8"/>
          <cell r="BI8">
            <v>0</v>
          </cell>
          <cell r="BJ8">
            <v>1</v>
          </cell>
          <cell r="BK8">
            <v>0</v>
          </cell>
          <cell r="BL8">
            <v>0</v>
          </cell>
          <cell r="BM8"/>
          <cell r="BN8"/>
          <cell r="BO8"/>
          <cell r="BP8"/>
          <cell r="BQ8"/>
          <cell r="BR8"/>
          <cell r="BS8"/>
          <cell r="BT8"/>
          <cell r="BU8"/>
          <cell r="BV8">
            <v>1</v>
          </cell>
          <cell r="BW8">
            <v>2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162</v>
          </cell>
          <cell r="I9" t="str">
            <v>HOSPITAL II-I  CONTAMANA</v>
          </cell>
          <cell r="J9">
            <v>1</v>
          </cell>
          <cell r="K9">
            <v>2</v>
          </cell>
          <cell r="L9">
            <v>4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7</v>
          </cell>
          <cell r="W9">
            <v>5</v>
          </cell>
          <cell r="X9">
            <v>6</v>
          </cell>
          <cell r="Y9">
            <v>1</v>
          </cell>
          <cell r="Z9"/>
          <cell r="AA9"/>
          <cell r="AB9"/>
          <cell r="AC9"/>
          <cell r="AD9"/>
          <cell r="AE9"/>
          <cell r="AF9"/>
          <cell r="AG9"/>
          <cell r="AH9"/>
          <cell r="AI9">
            <v>12</v>
          </cell>
          <cell r="AJ9">
            <v>0</v>
          </cell>
          <cell r="AK9">
            <v>0</v>
          </cell>
          <cell r="AL9">
            <v>0</v>
          </cell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/>
          <cell r="BA9"/>
          <cell r="BB9"/>
          <cell r="BC9"/>
          <cell r="BD9"/>
          <cell r="BE9"/>
          <cell r="BF9"/>
          <cell r="BG9"/>
          <cell r="BH9"/>
          <cell r="BI9">
            <v>0</v>
          </cell>
          <cell r="BJ9">
            <v>0</v>
          </cell>
          <cell r="BK9">
            <v>0</v>
          </cell>
          <cell r="BL9">
            <v>2</v>
          </cell>
          <cell r="BM9"/>
          <cell r="BN9"/>
          <cell r="BO9"/>
          <cell r="BP9"/>
          <cell r="BQ9"/>
          <cell r="BR9"/>
          <cell r="BS9"/>
          <cell r="BT9"/>
          <cell r="BU9"/>
          <cell r="BV9">
            <v>2</v>
          </cell>
          <cell r="BW9">
            <v>6</v>
          </cell>
          <cell r="BX9">
            <v>8</v>
          </cell>
          <cell r="BY9">
            <v>7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210</v>
          </cell>
          <cell r="I10" t="str">
            <v>HOSPITAL SANTA GEMA DE  YURIMAGUAS</v>
          </cell>
          <cell r="J10">
            <v>0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/>
          <cell r="BA10"/>
          <cell r="BB10"/>
          <cell r="BC10"/>
          <cell r="BD10"/>
          <cell r="BE10"/>
          <cell r="BF10"/>
          <cell r="BG10"/>
          <cell r="BH10"/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/>
          <cell r="BN10"/>
          <cell r="BO10"/>
          <cell r="BP10"/>
          <cell r="BQ10"/>
          <cell r="BR10"/>
          <cell r="BS10"/>
          <cell r="BT10"/>
          <cell r="BU10"/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4</v>
          </cell>
          <cell r="I11" t="str">
            <v>SANTA MARIA DE NANAY</v>
          </cell>
          <cell r="J11">
            <v>1</v>
          </cell>
          <cell r="K11">
            <v>0</v>
          </cell>
          <cell r="L11">
            <v>1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2</v>
          </cell>
          <cell r="W11">
            <v>28</v>
          </cell>
          <cell r="X11">
            <v>25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53</v>
          </cell>
          <cell r="AJ11">
            <v>0</v>
          </cell>
          <cell r="AK11">
            <v>0</v>
          </cell>
          <cell r="AL11">
            <v>0</v>
          </cell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/>
          <cell r="BA11"/>
          <cell r="BB11"/>
          <cell r="BC11"/>
          <cell r="BD11"/>
          <cell r="BE11"/>
          <cell r="BF11"/>
          <cell r="BG11"/>
          <cell r="BH11"/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/>
          <cell r="BN11"/>
          <cell r="BO11"/>
          <cell r="BP11"/>
          <cell r="BQ11"/>
          <cell r="BR11"/>
          <cell r="BS11"/>
          <cell r="BT11"/>
          <cell r="BU11"/>
          <cell r="BV11">
            <v>1</v>
          </cell>
          <cell r="BW11">
            <v>29</v>
          </cell>
          <cell r="BX11">
            <v>25</v>
          </cell>
          <cell r="BY11">
            <v>2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5</v>
          </cell>
          <cell r="I12" t="str">
            <v>SAMITO I</v>
          </cell>
          <cell r="J12">
            <v>1</v>
          </cell>
          <cell r="K12">
            <v>5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6</v>
          </cell>
          <cell r="W12">
            <v>24</v>
          </cell>
          <cell r="X12">
            <v>2</v>
          </cell>
          <cell r="Y12">
            <v>5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31</v>
          </cell>
          <cell r="AJ12">
            <v>2</v>
          </cell>
          <cell r="AK12">
            <v>0</v>
          </cell>
          <cell r="AL12">
            <v>0</v>
          </cell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2</v>
          </cell>
          <cell r="AW12">
            <v>0</v>
          </cell>
          <cell r="AX12">
            <v>0</v>
          </cell>
          <cell r="AY12">
            <v>0</v>
          </cell>
          <cell r="AZ12"/>
          <cell r="BA12"/>
          <cell r="BB12"/>
          <cell r="BC12"/>
          <cell r="BD12"/>
          <cell r="BE12"/>
          <cell r="BF12"/>
          <cell r="BG12"/>
          <cell r="BH12"/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/>
          <cell r="BN12"/>
          <cell r="BO12"/>
          <cell r="BP12"/>
          <cell r="BQ12"/>
          <cell r="BR12"/>
          <cell r="BS12"/>
          <cell r="BT12"/>
          <cell r="BU12"/>
          <cell r="BV12">
            <v>0</v>
          </cell>
          <cell r="BW12">
            <v>27</v>
          </cell>
          <cell r="BX12">
            <v>7</v>
          </cell>
          <cell r="BY12">
            <v>5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6</v>
          </cell>
          <cell r="I13" t="str">
            <v>DIAMANTE AZUL</v>
          </cell>
          <cell r="J13">
            <v>5</v>
          </cell>
          <cell r="K13">
            <v>3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8</v>
          </cell>
          <cell r="W13">
            <v>9</v>
          </cell>
          <cell r="X13">
            <v>12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21</v>
          </cell>
          <cell r="AJ13">
            <v>1</v>
          </cell>
          <cell r="AK13">
            <v>1</v>
          </cell>
          <cell r="AL13">
            <v>0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2</v>
          </cell>
          <cell r="AW13">
            <v>0</v>
          </cell>
          <cell r="AX13">
            <v>0</v>
          </cell>
          <cell r="AY13">
            <v>0</v>
          </cell>
          <cell r="AZ13"/>
          <cell r="BA13"/>
          <cell r="BB13"/>
          <cell r="BC13"/>
          <cell r="BD13"/>
          <cell r="BE13"/>
          <cell r="BF13"/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/>
          <cell r="BN13"/>
          <cell r="BO13"/>
          <cell r="BP13"/>
          <cell r="BQ13"/>
          <cell r="BR13"/>
          <cell r="BS13"/>
          <cell r="BT13"/>
          <cell r="BU13"/>
          <cell r="BV13">
            <v>0</v>
          </cell>
          <cell r="BW13">
            <v>15</v>
          </cell>
          <cell r="BX13">
            <v>16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7</v>
          </cell>
          <cell r="I14" t="str">
            <v>MORONACOCHA</v>
          </cell>
          <cell r="J14">
            <v>23</v>
          </cell>
          <cell r="K14">
            <v>2</v>
          </cell>
          <cell r="L14">
            <v>5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30</v>
          </cell>
          <cell r="W14">
            <v>13</v>
          </cell>
          <cell r="X14">
            <v>5</v>
          </cell>
          <cell r="Y14">
            <v>5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23</v>
          </cell>
          <cell r="AJ14">
            <v>0</v>
          </cell>
          <cell r="AK14">
            <v>0</v>
          </cell>
          <cell r="AL14">
            <v>0</v>
          </cell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/>
          <cell r="BA14"/>
          <cell r="BB14"/>
          <cell r="BC14"/>
          <cell r="BD14"/>
          <cell r="BE14"/>
          <cell r="BF14"/>
          <cell r="BG14"/>
          <cell r="BH14"/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/>
          <cell r="BN14"/>
          <cell r="BO14"/>
          <cell r="BP14"/>
          <cell r="BQ14"/>
          <cell r="BR14"/>
          <cell r="BS14"/>
          <cell r="BT14"/>
          <cell r="BU14"/>
          <cell r="BV14">
            <v>0</v>
          </cell>
          <cell r="BW14">
            <v>36</v>
          </cell>
          <cell r="BX14">
            <v>7</v>
          </cell>
          <cell r="BY14">
            <v>10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8</v>
          </cell>
          <cell r="I15" t="str">
            <v>TUPAC AMARU DE IQUITOS</v>
          </cell>
          <cell r="J15">
            <v>2</v>
          </cell>
          <cell r="K15">
            <v>1</v>
          </cell>
          <cell r="L15">
            <v>4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7</v>
          </cell>
          <cell r="W15">
            <v>6</v>
          </cell>
          <cell r="X15">
            <v>7</v>
          </cell>
          <cell r="Y15">
            <v>1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14</v>
          </cell>
          <cell r="AJ15">
            <v>0</v>
          </cell>
          <cell r="AK15">
            <v>0</v>
          </cell>
          <cell r="AL15">
            <v>0</v>
          </cell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/>
          <cell r="BA15"/>
          <cell r="BB15"/>
          <cell r="BC15"/>
          <cell r="BD15"/>
          <cell r="BE15"/>
          <cell r="BF15"/>
          <cell r="BG15"/>
          <cell r="BH15"/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/>
          <cell r="BN15"/>
          <cell r="BO15"/>
          <cell r="BP15"/>
          <cell r="BQ15"/>
          <cell r="BR15"/>
          <cell r="BS15"/>
          <cell r="BT15"/>
          <cell r="BU15"/>
          <cell r="BV15">
            <v>0</v>
          </cell>
          <cell r="BW15">
            <v>8</v>
          </cell>
          <cell r="BX15">
            <v>8</v>
          </cell>
          <cell r="BY15">
            <v>5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9</v>
          </cell>
          <cell r="I16" t="str">
            <v>SAN ANTONIO DE IQUITOS</v>
          </cell>
          <cell r="J16">
            <v>27</v>
          </cell>
          <cell r="K16">
            <v>9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36</v>
          </cell>
          <cell r="W16">
            <v>20</v>
          </cell>
          <cell r="X16">
            <v>9</v>
          </cell>
          <cell r="Y16">
            <v>11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40</v>
          </cell>
          <cell r="AJ16">
            <v>0</v>
          </cell>
          <cell r="AK16">
            <v>0</v>
          </cell>
          <cell r="AL16">
            <v>0</v>
          </cell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/>
          <cell r="BA16"/>
          <cell r="BB16"/>
          <cell r="BC16"/>
          <cell r="BD16"/>
          <cell r="BE16"/>
          <cell r="BF16"/>
          <cell r="BG16"/>
          <cell r="BH16"/>
          <cell r="BI16">
            <v>0</v>
          </cell>
          <cell r="BJ16">
            <v>1</v>
          </cell>
          <cell r="BK16">
            <v>0</v>
          </cell>
          <cell r="BL16">
            <v>0</v>
          </cell>
          <cell r="BM16"/>
          <cell r="BN16"/>
          <cell r="BO16"/>
          <cell r="BP16"/>
          <cell r="BQ16"/>
          <cell r="BR16"/>
          <cell r="BS16"/>
          <cell r="BT16"/>
          <cell r="BU16"/>
          <cell r="BV16">
            <v>1</v>
          </cell>
          <cell r="BW16">
            <v>48</v>
          </cell>
          <cell r="BX16">
            <v>18</v>
          </cell>
          <cell r="BY16">
            <v>11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10</v>
          </cell>
          <cell r="I17" t="str">
            <v>1RO. DE ENERO</v>
          </cell>
          <cell r="J17">
            <v>8</v>
          </cell>
          <cell r="K17">
            <v>3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11</v>
          </cell>
          <cell r="W17">
            <v>3</v>
          </cell>
          <cell r="X17">
            <v>6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9</v>
          </cell>
          <cell r="AJ17">
            <v>0</v>
          </cell>
          <cell r="AK17">
            <v>0</v>
          </cell>
          <cell r="AL17">
            <v>0</v>
          </cell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/>
          <cell r="BA17"/>
          <cell r="BB17"/>
          <cell r="BC17"/>
          <cell r="BD17"/>
          <cell r="BE17"/>
          <cell r="BF17"/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/>
          <cell r="BN17"/>
          <cell r="BO17"/>
          <cell r="BP17"/>
          <cell r="BQ17"/>
          <cell r="BR17"/>
          <cell r="BS17"/>
          <cell r="BT17"/>
          <cell r="BU17"/>
          <cell r="BV17">
            <v>0</v>
          </cell>
          <cell r="BW17">
            <v>11</v>
          </cell>
          <cell r="BX17">
            <v>9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1</v>
          </cell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1</v>
          </cell>
          <cell r="AJ18">
            <v>0</v>
          </cell>
          <cell r="AK18">
            <v>0</v>
          </cell>
          <cell r="AL18">
            <v>0</v>
          </cell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/>
          <cell r="BA18"/>
          <cell r="BB18"/>
          <cell r="BC18"/>
          <cell r="BD18"/>
          <cell r="BE18"/>
          <cell r="BF18"/>
          <cell r="BG18"/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/>
          <cell r="BN18"/>
          <cell r="BO18"/>
          <cell r="BP18"/>
          <cell r="BQ18"/>
          <cell r="BR18"/>
          <cell r="BS18"/>
          <cell r="BT18"/>
          <cell r="BU18"/>
          <cell r="BV18">
            <v>0</v>
          </cell>
          <cell r="BW18">
            <v>1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12</v>
          </cell>
          <cell r="I19" t="str">
            <v>MANACAMIRI</v>
          </cell>
          <cell r="J19">
            <v>1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5</v>
          </cell>
          <cell r="X19">
            <v>3</v>
          </cell>
          <cell r="Y19">
            <v>1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9</v>
          </cell>
          <cell r="AJ19">
            <v>0</v>
          </cell>
          <cell r="AK19">
            <v>0</v>
          </cell>
          <cell r="AL19">
            <v>0</v>
          </cell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/>
          <cell r="BA19"/>
          <cell r="BB19"/>
          <cell r="BC19"/>
          <cell r="BD19"/>
          <cell r="BE19"/>
          <cell r="BF19"/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/>
          <cell r="BN19"/>
          <cell r="BO19"/>
          <cell r="BP19"/>
          <cell r="BQ19"/>
          <cell r="BR19"/>
          <cell r="BS19"/>
          <cell r="BT19"/>
          <cell r="BU19"/>
          <cell r="BV19">
            <v>0</v>
          </cell>
          <cell r="BW19">
            <v>6</v>
          </cell>
          <cell r="BX19">
            <v>3</v>
          </cell>
          <cell r="BY19">
            <v>1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13</v>
          </cell>
          <cell r="I20" t="str">
            <v>P.S I-2 MAYNAS</v>
          </cell>
          <cell r="J20">
            <v>22</v>
          </cell>
          <cell r="K20">
            <v>2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24</v>
          </cell>
          <cell r="W20">
            <v>19</v>
          </cell>
          <cell r="X20">
            <v>3</v>
          </cell>
          <cell r="Y20">
            <v>1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23</v>
          </cell>
          <cell r="AJ20">
            <v>0</v>
          </cell>
          <cell r="AK20">
            <v>0</v>
          </cell>
          <cell r="AL20">
            <v>0</v>
          </cell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/>
          <cell r="BA20"/>
          <cell r="BB20"/>
          <cell r="BC20"/>
          <cell r="BD20"/>
          <cell r="BE20"/>
          <cell r="BF20"/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/>
          <cell r="BN20"/>
          <cell r="BO20"/>
          <cell r="BP20"/>
          <cell r="BQ20"/>
          <cell r="BR20"/>
          <cell r="BS20"/>
          <cell r="BT20"/>
          <cell r="BU20"/>
          <cell r="BV20">
            <v>0</v>
          </cell>
          <cell r="BW20">
            <v>41</v>
          </cell>
          <cell r="BX20">
            <v>5</v>
          </cell>
          <cell r="BY20">
            <v>1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1</v>
          </cell>
          <cell r="X21">
            <v>1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2</v>
          </cell>
          <cell r="AJ21">
            <v>0</v>
          </cell>
          <cell r="AK21">
            <v>0</v>
          </cell>
          <cell r="AL21">
            <v>0</v>
          </cell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/>
          <cell r="BA21"/>
          <cell r="BB21"/>
          <cell r="BC21"/>
          <cell r="BD21"/>
          <cell r="BE21"/>
          <cell r="BF21"/>
          <cell r="BG21"/>
          <cell r="BH21"/>
          <cell r="BI21">
            <v>0</v>
          </cell>
          <cell r="BJ21">
            <v>1</v>
          </cell>
          <cell r="BK21">
            <v>0</v>
          </cell>
          <cell r="BL21">
            <v>0</v>
          </cell>
          <cell r="BM21"/>
          <cell r="BN21"/>
          <cell r="BO21"/>
          <cell r="BP21"/>
          <cell r="BQ21"/>
          <cell r="BR21"/>
          <cell r="BS21"/>
          <cell r="BT21"/>
          <cell r="BU21"/>
          <cell r="BV21">
            <v>1</v>
          </cell>
          <cell r="BW21">
            <v>2</v>
          </cell>
          <cell r="BX21">
            <v>1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15</v>
          </cell>
          <cell r="I22" t="str">
            <v>P.S. I-1 PORVENIR DE IQUITOS</v>
          </cell>
          <cell r="J22">
            <v>4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4</v>
          </cell>
          <cell r="W22">
            <v>20</v>
          </cell>
          <cell r="X22">
            <v>4</v>
          </cell>
          <cell r="Y22">
            <v>3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27</v>
          </cell>
          <cell r="AJ22">
            <v>0</v>
          </cell>
          <cell r="AK22">
            <v>0</v>
          </cell>
          <cell r="AL22">
            <v>0</v>
          </cell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/>
          <cell r="BA22"/>
          <cell r="BB22"/>
          <cell r="BC22"/>
          <cell r="BD22"/>
          <cell r="BE22"/>
          <cell r="BF22"/>
          <cell r="BG22"/>
          <cell r="BH22"/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/>
          <cell r="BN22"/>
          <cell r="BO22"/>
          <cell r="BP22"/>
          <cell r="BQ22"/>
          <cell r="BR22"/>
          <cell r="BS22"/>
          <cell r="BT22"/>
          <cell r="BU22"/>
          <cell r="BV22">
            <v>0</v>
          </cell>
          <cell r="BW22">
            <v>24</v>
          </cell>
          <cell r="BX22">
            <v>4</v>
          </cell>
          <cell r="BY22">
            <v>3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16</v>
          </cell>
          <cell r="I23" t="str">
            <v>BELLAVISTA NANAY</v>
          </cell>
          <cell r="J23">
            <v>20</v>
          </cell>
          <cell r="K23">
            <v>5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25</v>
          </cell>
          <cell r="W23">
            <v>24</v>
          </cell>
          <cell r="X23">
            <v>10</v>
          </cell>
          <cell r="Y23">
            <v>8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42</v>
          </cell>
          <cell r="AJ23">
            <v>0</v>
          </cell>
          <cell r="AK23">
            <v>0</v>
          </cell>
          <cell r="AL23">
            <v>0</v>
          </cell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/>
          <cell r="BA23"/>
          <cell r="BB23"/>
          <cell r="BC23"/>
          <cell r="BD23"/>
          <cell r="BE23"/>
          <cell r="BF23"/>
          <cell r="BG23"/>
          <cell r="BH23"/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/>
          <cell r="BN23"/>
          <cell r="BO23"/>
          <cell r="BP23"/>
          <cell r="BQ23"/>
          <cell r="BR23"/>
          <cell r="BS23"/>
          <cell r="BT23"/>
          <cell r="BU23"/>
          <cell r="BV23">
            <v>0</v>
          </cell>
          <cell r="BW23">
            <v>44</v>
          </cell>
          <cell r="BX23">
            <v>15</v>
          </cell>
          <cell r="BY23">
            <v>8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/>
          <cell r="BA24"/>
          <cell r="BB24"/>
          <cell r="BC24"/>
          <cell r="BD24"/>
          <cell r="BE24"/>
          <cell r="BF24"/>
          <cell r="BG24"/>
          <cell r="BH24"/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/>
          <cell r="BN24"/>
          <cell r="BO24"/>
          <cell r="BP24"/>
          <cell r="BQ24"/>
          <cell r="BR24"/>
          <cell r="BS24"/>
          <cell r="BT24"/>
          <cell r="BU24"/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18</v>
          </cell>
          <cell r="I25" t="str">
            <v>BARRIO FLORIDO</v>
          </cell>
          <cell r="J25">
            <v>6</v>
          </cell>
          <cell r="K25">
            <v>3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9</v>
          </cell>
          <cell r="W25">
            <v>4</v>
          </cell>
          <cell r="X25">
            <v>5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9</v>
          </cell>
          <cell r="AJ25">
            <v>0</v>
          </cell>
          <cell r="AK25">
            <v>0</v>
          </cell>
          <cell r="AL25">
            <v>0</v>
          </cell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/>
          <cell r="BA25"/>
          <cell r="BB25"/>
          <cell r="BC25"/>
          <cell r="BD25"/>
          <cell r="BE25"/>
          <cell r="BF25"/>
          <cell r="BG25"/>
          <cell r="BH25"/>
          <cell r="BI25">
            <v>0</v>
          </cell>
          <cell r="BJ25">
            <v>2</v>
          </cell>
          <cell r="BK25">
            <v>0</v>
          </cell>
          <cell r="BL25">
            <v>0</v>
          </cell>
          <cell r="BM25"/>
          <cell r="BN25"/>
          <cell r="BO25"/>
          <cell r="BP25"/>
          <cell r="BQ25"/>
          <cell r="BR25"/>
          <cell r="BS25"/>
          <cell r="BT25"/>
          <cell r="BU25"/>
          <cell r="BV25">
            <v>2</v>
          </cell>
          <cell r="BW25">
            <v>12</v>
          </cell>
          <cell r="BX25">
            <v>8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0</v>
          </cell>
          <cell r="X26">
            <v>1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1</v>
          </cell>
          <cell r="AJ26">
            <v>0</v>
          </cell>
          <cell r="AK26">
            <v>0</v>
          </cell>
          <cell r="AL26">
            <v>0</v>
          </cell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/>
          <cell r="BA26"/>
          <cell r="BB26"/>
          <cell r="BC26"/>
          <cell r="BD26"/>
          <cell r="BE26"/>
          <cell r="BF26"/>
          <cell r="BG26"/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/>
          <cell r="BN26"/>
          <cell r="BO26"/>
          <cell r="BP26"/>
          <cell r="BQ26"/>
          <cell r="BR26"/>
          <cell r="BS26"/>
          <cell r="BT26"/>
          <cell r="BU26"/>
          <cell r="BV26">
            <v>0</v>
          </cell>
          <cell r="BW26">
            <v>1</v>
          </cell>
          <cell r="BX26">
            <v>1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20</v>
          </cell>
          <cell r="I27" t="str">
            <v>SANTA CLARA DEL OJEAL</v>
          </cell>
          <cell r="J27">
            <v>4</v>
          </cell>
          <cell r="K27">
            <v>1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5</v>
          </cell>
          <cell r="W27">
            <v>5</v>
          </cell>
          <cell r="X27">
            <v>6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11</v>
          </cell>
          <cell r="AJ27">
            <v>0</v>
          </cell>
          <cell r="AK27">
            <v>0</v>
          </cell>
          <cell r="AL27">
            <v>0</v>
          </cell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/>
          <cell r="BA27"/>
          <cell r="BB27"/>
          <cell r="BC27"/>
          <cell r="BD27"/>
          <cell r="BE27"/>
          <cell r="BF27"/>
          <cell r="BG27"/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/>
          <cell r="BN27"/>
          <cell r="BO27"/>
          <cell r="BP27"/>
          <cell r="BQ27"/>
          <cell r="BR27"/>
          <cell r="BS27"/>
          <cell r="BT27"/>
          <cell r="BU27"/>
          <cell r="BV27">
            <v>0</v>
          </cell>
          <cell r="BW27">
            <v>9</v>
          </cell>
          <cell r="BX27">
            <v>7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2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2</v>
          </cell>
          <cell r="AJ28">
            <v>0</v>
          </cell>
          <cell r="AK28">
            <v>0</v>
          </cell>
          <cell r="AL28">
            <v>0</v>
          </cell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/>
          <cell r="BA28"/>
          <cell r="BB28"/>
          <cell r="BC28"/>
          <cell r="BD28"/>
          <cell r="BE28"/>
          <cell r="BF28"/>
          <cell r="BG28"/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/>
          <cell r="BN28"/>
          <cell r="BO28"/>
          <cell r="BP28"/>
          <cell r="BQ28"/>
          <cell r="BR28"/>
          <cell r="BS28"/>
          <cell r="BT28"/>
          <cell r="BU28"/>
          <cell r="BV28">
            <v>0</v>
          </cell>
          <cell r="BW28">
            <v>0</v>
          </cell>
          <cell r="BX28">
            <v>2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3</v>
          </cell>
          <cell r="L29">
            <v>1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4</v>
          </cell>
          <cell r="W29">
            <v>2</v>
          </cell>
          <cell r="X29">
            <v>0</v>
          </cell>
          <cell r="Y29">
            <v>0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2</v>
          </cell>
          <cell r="AJ29">
            <v>0</v>
          </cell>
          <cell r="AK29">
            <v>0</v>
          </cell>
          <cell r="AL29">
            <v>0</v>
          </cell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/>
          <cell r="BA29"/>
          <cell r="BB29"/>
          <cell r="BC29"/>
          <cell r="BD29"/>
          <cell r="BE29"/>
          <cell r="BF29"/>
          <cell r="BG29"/>
          <cell r="BH29"/>
          <cell r="BI29">
            <v>0</v>
          </cell>
          <cell r="BJ29">
            <v>0</v>
          </cell>
          <cell r="BK29">
            <v>1</v>
          </cell>
          <cell r="BL29">
            <v>0</v>
          </cell>
          <cell r="BM29"/>
          <cell r="BN29"/>
          <cell r="BO29"/>
          <cell r="BP29"/>
          <cell r="BQ29"/>
          <cell r="BR29"/>
          <cell r="BS29"/>
          <cell r="BT29"/>
          <cell r="BU29"/>
          <cell r="BV29">
            <v>1</v>
          </cell>
          <cell r="BW29">
            <v>2</v>
          </cell>
          <cell r="BX29">
            <v>4</v>
          </cell>
          <cell r="BY29">
            <v>1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23</v>
          </cell>
          <cell r="I30" t="str">
            <v>C.S. I-3 9 DE OCTUBRE</v>
          </cell>
          <cell r="J30">
            <v>14</v>
          </cell>
          <cell r="K30">
            <v>8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22</v>
          </cell>
          <cell r="W30">
            <v>16</v>
          </cell>
          <cell r="X30">
            <v>4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20</v>
          </cell>
          <cell r="AJ30">
            <v>1</v>
          </cell>
          <cell r="AK30">
            <v>0</v>
          </cell>
          <cell r="AL30">
            <v>0</v>
          </cell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1</v>
          </cell>
          <cell r="AW30">
            <v>0</v>
          </cell>
          <cell r="AX30">
            <v>0</v>
          </cell>
          <cell r="AY30">
            <v>0</v>
          </cell>
          <cell r="AZ30"/>
          <cell r="BA30"/>
          <cell r="BB30"/>
          <cell r="BC30"/>
          <cell r="BD30"/>
          <cell r="BE30"/>
          <cell r="BF30"/>
          <cell r="BG30"/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/>
          <cell r="BN30"/>
          <cell r="BO30"/>
          <cell r="BP30"/>
          <cell r="BQ30"/>
          <cell r="BR30"/>
          <cell r="BS30"/>
          <cell r="BT30"/>
          <cell r="BU30"/>
          <cell r="BV30">
            <v>0</v>
          </cell>
          <cell r="BW30">
            <v>31</v>
          </cell>
          <cell r="BX30">
            <v>12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24</v>
          </cell>
          <cell r="I31" t="str">
            <v>CARDOZO</v>
          </cell>
          <cell r="J31">
            <v>1</v>
          </cell>
          <cell r="K31">
            <v>2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3</v>
          </cell>
          <cell r="W31">
            <v>9</v>
          </cell>
          <cell r="X31">
            <v>13</v>
          </cell>
          <cell r="Y31">
            <v>4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26</v>
          </cell>
          <cell r="AJ31">
            <v>0</v>
          </cell>
          <cell r="AK31">
            <v>0</v>
          </cell>
          <cell r="AL31">
            <v>1</v>
          </cell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1</v>
          </cell>
          <cell r="AW31">
            <v>0</v>
          </cell>
          <cell r="AX31">
            <v>0</v>
          </cell>
          <cell r="AY31">
            <v>0</v>
          </cell>
          <cell r="AZ31"/>
          <cell r="BA31"/>
          <cell r="BB31"/>
          <cell r="BC31"/>
          <cell r="BD31"/>
          <cell r="BE31"/>
          <cell r="BF31"/>
          <cell r="BG31"/>
          <cell r="BH31"/>
          <cell r="BI31">
            <v>0</v>
          </cell>
          <cell r="BJ31">
            <v>2</v>
          </cell>
          <cell r="BK31">
            <v>0</v>
          </cell>
          <cell r="BL31">
            <v>0</v>
          </cell>
          <cell r="BM31"/>
          <cell r="BN31"/>
          <cell r="BO31"/>
          <cell r="BP31"/>
          <cell r="BQ31"/>
          <cell r="BR31"/>
          <cell r="BS31"/>
          <cell r="BT31"/>
          <cell r="BU31"/>
          <cell r="BV31">
            <v>2</v>
          </cell>
          <cell r="BW31">
            <v>12</v>
          </cell>
          <cell r="BX31">
            <v>15</v>
          </cell>
          <cell r="BY31">
            <v>5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</v>
          </cell>
          <cell r="K32">
            <v>4</v>
          </cell>
          <cell r="L32">
            <v>2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7</v>
          </cell>
          <cell r="W32">
            <v>15</v>
          </cell>
          <cell r="X32">
            <v>6</v>
          </cell>
          <cell r="Y32">
            <v>2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23</v>
          </cell>
          <cell r="AJ32">
            <v>1</v>
          </cell>
          <cell r="AK32">
            <v>0</v>
          </cell>
          <cell r="AL32">
            <v>0</v>
          </cell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1</v>
          </cell>
          <cell r="AW32">
            <v>0</v>
          </cell>
          <cell r="AX32">
            <v>0</v>
          </cell>
          <cell r="AY32">
            <v>0</v>
          </cell>
          <cell r="AZ32"/>
          <cell r="BA32"/>
          <cell r="BB32"/>
          <cell r="BC32"/>
          <cell r="BD32"/>
          <cell r="BE32"/>
          <cell r="BF32"/>
          <cell r="BG32"/>
          <cell r="BH32"/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/>
          <cell r="BN32"/>
          <cell r="BO32"/>
          <cell r="BP32"/>
          <cell r="BQ32"/>
          <cell r="BR32"/>
          <cell r="BS32"/>
          <cell r="BT32"/>
          <cell r="BU32"/>
          <cell r="BV32">
            <v>0</v>
          </cell>
          <cell r="BW32">
            <v>17</v>
          </cell>
          <cell r="BX32">
            <v>10</v>
          </cell>
          <cell r="BY32">
            <v>4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2</v>
          </cell>
          <cell r="K33">
            <v>5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7</v>
          </cell>
          <cell r="W33">
            <v>28</v>
          </cell>
          <cell r="X33">
            <v>16</v>
          </cell>
          <cell r="Y33">
            <v>8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52</v>
          </cell>
          <cell r="AJ33">
            <v>0</v>
          </cell>
          <cell r="AK33">
            <v>0</v>
          </cell>
          <cell r="AL33">
            <v>0</v>
          </cell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/>
          <cell r="BA33"/>
          <cell r="BB33"/>
          <cell r="BC33"/>
          <cell r="BD33"/>
          <cell r="BE33"/>
          <cell r="BF33"/>
          <cell r="BG33"/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/>
          <cell r="BN33"/>
          <cell r="BO33"/>
          <cell r="BP33"/>
          <cell r="BQ33"/>
          <cell r="BR33"/>
          <cell r="BS33"/>
          <cell r="BT33"/>
          <cell r="BU33"/>
          <cell r="BV33">
            <v>0</v>
          </cell>
          <cell r="BW33">
            <v>30</v>
          </cell>
          <cell r="BX33">
            <v>21</v>
          </cell>
          <cell r="BY33">
            <v>8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1</v>
          </cell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1</v>
          </cell>
          <cell r="AJ34">
            <v>0</v>
          </cell>
          <cell r="AK34">
            <v>0</v>
          </cell>
          <cell r="AL34">
            <v>0</v>
          </cell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/>
          <cell r="BA34"/>
          <cell r="BB34"/>
          <cell r="BC34"/>
          <cell r="BD34"/>
          <cell r="BE34"/>
          <cell r="BF34"/>
          <cell r="BG34"/>
          <cell r="BH34"/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/>
          <cell r="BN34"/>
          <cell r="BO34"/>
          <cell r="BP34"/>
          <cell r="BQ34"/>
          <cell r="BR34"/>
          <cell r="BS34"/>
          <cell r="BT34"/>
          <cell r="BU34"/>
          <cell r="BV34">
            <v>0</v>
          </cell>
          <cell r="BW34">
            <v>1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2</v>
          </cell>
          <cell r="X35">
            <v>1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3</v>
          </cell>
          <cell r="AJ35">
            <v>0</v>
          </cell>
          <cell r="AK35">
            <v>0</v>
          </cell>
          <cell r="AL35">
            <v>0</v>
          </cell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/>
          <cell r="BA35"/>
          <cell r="BB35"/>
          <cell r="BC35"/>
          <cell r="BD35"/>
          <cell r="BE35"/>
          <cell r="BF35"/>
          <cell r="BG35"/>
          <cell r="BH35"/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/>
          <cell r="BN35"/>
          <cell r="BO35"/>
          <cell r="BP35"/>
          <cell r="BQ35"/>
          <cell r="BR35"/>
          <cell r="BS35"/>
          <cell r="BT35"/>
          <cell r="BU35"/>
          <cell r="BV35">
            <v>0</v>
          </cell>
          <cell r="BW35">
            <v>2</v>
          </cell>
          <cell r="BX35">
            <v>1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29</v>
          </cell>
          <cell r="I36" t="str">
            <v>SANTA CLARA DE NANAY</v>
          </cell>
          <cell r="J36">
            <v>2</v>
          </cell>
          <cell r="K36">
            <v>2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4</v>
          </cell>
          <cell r="W36">
            <v>9</v>
          </cell>
          <cell r="X36">
            <v>7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16</v>
          </cell>
          <cell r="AJ36">
            <v>0</v>
          </cell>
          <cell r="AK36">
            <v>0</v>
          </cell>
          <cell r="AL36">
            <v>0</v>
          </cell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/>
          <cell r="BA36"/>
          <cell r="BB36"/>
          <cell r="BC36"/>
          <cell r="BD36"/>
          <cell r="BE36"/>
          <cell r="BF36"/>
          <cell r="BG36"/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/>
          <cell r="BN36"/>
          <cell r="BO36"/>
          <cell r="BP36"/>
          <cell r="BQ36"/>
          <cell r="BR36"/>
          <cell r="BS36"/>
          <cell r="BT36"/>
          <cell r="BU36"/>
          <cell r="BV36">
            <v>0</v>
          </cell>
          <cell r="BW36">
            <v>11</v>
          </cell>
          <cell r="BX36">
            <v>9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30</v>
          </cell>
          <cell r="I37" t="str">
            <v>SANTO TOMAS DE SAN JUAN DE BAUTISTA</v>
          </cell>
          <cell r="J37">
            <v>9</v>
          </cell>
          <cell r="K37">
            <v>12</v>
          </cell>
          <cell r="L37">
            <v>2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23</v>
          </cell>
          <cell r="W37">
            <v>0</v>
          </cell>
          <cell r="X37">
            <v>1</v>
          </cell>
          <cell r="Y37">
            <v>2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3</v>
          </cell>
          <cell r="AJ37">
            <v>0</v>
          </cell>
          <cell r="AK37">
            <v>0</v>
          </cell>
          <cell r="AL37">
            <v>1</v>
          </cell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/>
          <cell r="BA37"/>
          <cell r="BB37"/>
          <cell r="BC37"/>
          <cell r="BD37"/>
          <cell r="BE37"/>
          <cell r="BF37"/>
          <cell r="BG37"/>
          <cell r="BH37"/>
          <cell r="BI37">
            <v>0</v>
          </cell>
          <cell r="BJ37">
            <v>1</v>
          </cell>
          <cell r="BK37">
            <v>0</v>
          </cell>
          <cell r="BL37">
            <v>0</v>
          </cell>
          <cell r="BM37"/>
          <cell r="BN37"/>
          <cell r="BO37"/>
          <cell r="BP37"/>
          <cell r="BQ37"/>
          <cell r="BR37"/>
          <cell r="BS37"/>
          <cell r="BT37"/>
          <cell r="BU37"/>
          <cell r="BV37">
            <v>1</v>
          </cell>
          <cell r="BW37">
            <v>10</v>
          </cell>
          <cell r="BX37">
            <v>13</v>
          </cell>
          <cell r="BY37">
            <v>5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31</v>
          </cell>
          <cell r="I38" t="str">
            <v>ZUNGAROCOCHA</v>
          </cell>
          <cell r="J38">
            <v>12</v>
          </cell>
          <cell r="K38">
            <v>13</v>
          </cell>
          <cell r="L38">
            <v>9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34</v>
          </cell>
          <cell r="W38">
            <v>52</v>
          </cell>
          <cell r="X38">
            <v>51</v>
          </cell>
          <cell r="Y38">
            <v>34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137</v>
          </cell>
          <cell r="AJ38">
            <v>0</v>
          </cell>
          <cell r="AK38">
            <v>0</v>
          </cell>
          <cell r="AL38">
            <v>0</v>
          </cell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/>
          <cell r="BA38"/>
          <cell r="BB38"/>
          <cell r="BC38"/>
          <cell r="BD38"/>
          <cell r="BE38"/>
          <cell r="BF38"/>
          <cell r="BG38"/>
          <cell r="BH38"/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/>
          <cell r="BN38"/>
          <cell r="BO38"/>
          <cell r="BP38"/>
          <cell r="BQ38"/>
          <cell r="BR38"/>
          <cell r="BS38"/>
          <cell r="BT38"/>
          <cell r="BU38"/>
          <cell r="BV38">
            <v>0</v>
          </cell>
          <cell r="BW38">
            <v>64</v>
          </cell>
          <cell r="BX38">
            <v>64</v>
          </cell>
          <cell r="BY38">
            <v>43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32</v>
          </cell>
          <cell r="I39" t="str">
            <v>QUISTOCOCHA</v>
          </cell>
          <cell r="J39">
            <v>2</v>
          </cell>
          <cell r="K39">
            <v>1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3</v>
          </cell>
          <cell r="W39">
            <v>8</v>
          </cell>
          <cell r="X39">
            <v>4</v>
          </cell>
          <cell r="Y39">
            <v>9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21</v>
          </cell>
          <cell r="AJ39">
            <v>0</v>
          </cell>
          <cell r="AK39">
            <v>0</v>
          </cell>
          <cell r="AL39">
            <v>0</v>
          </cell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/>
          <cell r="BA39"/>
          <cell r="BB39"/>
          <cell r="BC39"/>
          <cell r="BD39"/>
          <cell r="BE39"/>
          <cell r="BF39"/>
          <cell r="BG39"/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/>
          <cell r="BN39"/>
          <cell r="BO39"/>
          <cell r="BP39"/>
          <cell r="BQ39"/>
          <cell r="BR39"/>
          <cell r="BS39"/>
          <cell r="BT39"/>
          <cell r="BU39"/>
          <cell r="BV39">
            <v>0</v>
          </cell>
          <cell r="BW39">
            <v>10</v>
          </cell>
          <cell r="BX39">
            <v>5</v>
          </cell>
          <cell r="BY39">
            <v>9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/>
          <cell r="BA40"/>
          <cell r="BB40"/>
          <cell r="BC40"/>
          <cell r="BD40"/>
          <cell r="BE40"/>
          <cell r="BF40"/>
          <cell r="BG40"/>
          <cell r="BH40"/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/>
          <cell r="BN40"/>
          <cell r="BO40"/>
          <cell r="BP40"/>
          <cell r="BQ40"/>
          <cell r="BR40"/>
          <cell r="BS40"/>
          <cell r="BT40"/>
          <cell r="BU40"/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34</v>
          </cell>
          <cell r="I41" t="str">
            <v>MORALILLO</v>
          </cell>
          <cell r="J41">
            <v>2</v>
          </cell>
          <cell r="K41">
            <v>3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5</v>
          </cell>
          <cell r="W41">
            <v>1</v>
          </cell>
          <cell r="X41">
            <v>1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2</v>
          </cell>
          <cell r="AJ41">
            <v>0</v>
          </cell>
          <cell r="AK41">
            <v>0</v>
          </cell>
          <cell r="AL41">
            <v>0</v>
          </cell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/>
          <cell r="BA41"/>
          <cell r="BB41"/>
          <cell r="BC41"/>
          <cell r="BD41"/>
          <cell r="BE41"/>
          <cell r="BF41"/>
          <cell r="BG41"/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/>
          <cell r="BN41"/>
          <cell r="BO41"/>
          <cell r="BP41"/>
          <cell r="BQ41"/>
          <cell r="BR41"/>
          <cell r="BS41"/>
          <cell r="BT41"/>
          <cell r="BU41"/>
          <cell r="BV41">
            <v>0</v>
          </cell>
          <cell r="BW41">
            <v>3</v>
          </cell>
          <cell r="BX41">
            <v>4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35</v>
          </cell>
          <cell r="I42" t="str">
            <v>P.S. I-1 VARILLAL</v>
          </cell>
          <cell r="J42">
            <v>2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2</v>
          </cell>
          <cell r="W42">
            <v>21</v>
          </cell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21</v>
          </cell>
          <cell r="AJ42">
            <v>0</v>
          </cell>
          <cell r="AK42">
            <v>0</v>
          </cell>
          <cell r="AL42">
            <v>0</v>
          </cell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/>
          <cell r="BA42"/>
          <cell r="BB42"/>
          <cell r="BC42"/>
          <cell r="BD42"/>
          <cell r="BE42"/>
          <cell r="BF42"/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/>
          <cell r="BN42"/>
          <cell r="BO42"/>
          <cell r="BP42"/>
          <cell r="BQ42"/>
          <cell r="BR42"/>
          <cell r="BS42"/>
          <cell r="BT42"/>
          <cell r="BU42"/>
          <cell r="BV42">
            <v>0</v>
          </cell>
          <cell r="BW42">
            <v>23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2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2</v>
          </cell>
          <cell r="W43">
            <v>0</v>
          </cell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/>
          <cell r="BA43"/>
          <cell r="BB43"/>
          <cell r="BC43"/>
          <cell r="BD43"/>
          <cell r="BE43"/>
          <cell r="BF43"/>
          <cell r="BG43"/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/>
          <cell r="BN43"/>
          <cell r="BO43"/>
          <cell r="BP43"/>
          <cell r="BQ43"/>
          <cell r="BR43"/>
          <cell r="BS43"/>
          <cell r="BT43"/>
          <cell r="BU43"/>
          <cell r="BV43">
            <v>0</v>
          </cell>
          <cell r="BW43">
            <v>0</v>
          </cell>
          <cell r="BX43">
            <v>0</v>
          </cell>
          <cell r="BY43">
            <v>2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37</v>
          </cell>
          <cell r="I44" t="str">
            <v>TAMSHIYACU</v>
          </cell>
          <cell r="J44">
            <v>9</v>
          </cell>
          <cell r="K44">
            <v>4</v>
          </cell>
          <cell r="L44">
            <v>1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14</v>
          </cell>
          <cell r="W44">
            <v>9</v>
          </cell>
          <cell r="X44">
            <v>0</v>
          </cell>
          <cell r="Y44">
            <v>1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10</v>
          </cell>
          <cell r="AJ44">
            <v>0</v>
          </cell>
          <cell r="AK44">
            <v>0</v>
          </cell>
          <cell r="AL44">
            <v>0</v>
          </cell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/>
          <cell r="BA44"/>
          <cell r="BB44"/>
          <cell r="BC44"/>
          <cell r="BD44"/>
          <cell r="BE44"/>
          <cell r="BF44"/>
          <cell r="BG44"/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/>
          <cell r="BN44"/>
          <cell r="BO44"/>
          <cell r="BP44"/>
          <cell r="BQ44"/>
          <cell r="BR44"/>
          <cell r="BS44"/>
          <cell r="BT44"/>
          <cell r="BU44"/>
          <cell r="BV44">
            <v>0</v>
          </cell>
          <cell r="BW44">
            <v>18</v>
          </cell>
          <cell r="BX44">
            <v>4</v>
          </cell>
          <cell r="BY44">
            <v>2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1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1</v>
          </cell>
          <cell r="W45">
            <v>2</v>
          </cell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2</v>
          </cell>
          <cell r="AJ45">
            <v>0</v>
          </cell>
          <cell r="AK45">
            <v>0</v>
          </cell>
          <cell r="AL45">
            <v>0</v>
          </cell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/>
          <cell r="BA45"/>
          <cell r="BB45"/>
          <cell r="BC45"/>
          <cell r="BD45"/>
          <cell r="BE45"/>
          <cell r="BF45"/>
          <cell r="BG45"/>
          <cell r="BH45"/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/>
          <cell r="BN45"/>
          <cell r="BO45"/>
          <cell r="BP45"/>
          <cell r="BQ45"/>
          <cell r="BR45"/>
          <cell r="BS45"/>
          <cell r="BT45"/>
          <cell r="BU45"/>
          <cell r="BV45">
            <v>0</v>
          </cell>
          <cell r="BW45">
            <v>2</v>
          </cell>
          <cell r="BX45">
            <v>0</v>
          </cell>
          <cell r="BY45">
            <v>1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1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1</v>
          </cell>
          <cell r="W46">
            <v>1</v>
          </cell>
          <cell r="X46">
            <v>3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4</v>
          </cell>
          <cell r="AJ46">
            <v>0</v>
          </cell>
          <cell r="AK46">
            <v>0</v>
          </cell>
          <cell r="AL46">
            <v>0</v>
          </cell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/>
          <cell r="BA46"/>
          <cell r="BB46"/>
          <cell r="BC46"/>
          <cell r="BD46"/>
          <cell r="BE46"/>
          <cell r="BF46"/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/>
          <cell r="BN46"/>
          <cell r="BO46"/>
          <cell r="BP46"/>
          <cell r="BQ46"/>
          <cell r="BR46"/>
          <cell r="BS46"/>
          <cell r="BT46"/>
          <cell r="BU46"/>
          <cell r="BV46">
            <v>0</v>
          </cell>
          <cell r="BW46">
            <v>1</v>
          </cell>
          <cell r="BX46">
            <v>3</v>
          </cell>
          <cell r="BY46">
            <v>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1</v>
          </cell>
          <cell r="AL47">
            <v>0</v>
          </cell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1</v>
          </cell>
          <cell r="AW47">
            <v>0</v>
          </cell>
          <cell r="AX47">
            <v>0</v>
          </cell>
          <cell r="AY47">
            <v>0</v>
          </cell>
          <cell r="AZ47"/>
          <cell r="BA47"/>
          <cell r="BB47"/>
          <cell r="BC47"/>
          <cell r="BD47"/>
          <cell r="BE47"/>
          <cell r="BF47"/>
          <cell r="BG47"/>
          <cell r="BH47"/>
          <cell r="BI47">
            <v>0</v>
          </cell>
          <cell r="BJ47">
            <v>0</v>
          </cell>
          <cell r="BK47">
            <v>1</v>
          </cell>
          <cell r="BL47">
            <v>0</v>
          </cell>
          <cell r="BM47"/>
          <cell r="BN47"/>
          <cell r="BO47"/>
          <cell r="BP47"/>
          <cell r="BQ47"/>
          <cell r="BR47"/>
          <cell r="BS47"/>
          <cell r="BT47"/>
          <cell r="BU47"/>
          <cell r="BV47">
            <v>1</v>
          </cell>
          <cell r="BW47">
            <v>0</v>
          </cell>
          <cell r="BX47">
            <v>2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41</v>
          </cell>
          <cell r="I48" t="str">
            <v>ESPERANZA TAHUAYO</v>
          </cell>
          <cell r="J48">
            <v>1</v>
          </cell>
          <cell r="K48">
            <v>5</v>
          </cell>
          <cell r="L48">
            <v>3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9</v>
          </cell>
          <cell r="W48">
            <v>5</v>
          </cell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5</v>
          </cell>
          <cell r="AJ48">
            <v>3</v>
          </cell>
          <cell r="AK48">
            <v>1</v>
          </cell>
          <cell r="AL48">
            <v>0</v>
          </cell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4</v>
          </cell>
          <cell r="AW48">
            <v>0</v>
          </cell>
          <cell r="AX48">
            <v>0</v>
          </cell>
          <cell r="AY48">
            <v>0</v>
          </cell>
          <cell r="AZ48"/>
          <cell r="BA48"/>
          <cell r="BB48"/>
          <cell r="BC48"/>
          <cell r="BD48"/>
          <cell r="BE48"/>
          <cell r="BF48"/>
          <cell r="BG48"/>
          <cell r="BH48"/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/>
          <cell r="BN48"/>
          <cell r="BO48"/>
          <cell r="BP48"/>
          <cell r="BQ48"/>
          <cell r="BR48"/>
          <cell r="BS48"/>
          <cell r="BT48"/>
          <cell r="BU48"/>
          <cell r="BV48">
            <v>0</v>
          </cell>
          <cell r="BW48">
            <v>9</v>
          </cell>
          <cell r="BX48">
            <v>6</v>
          </cell>
          <cell r="BY48">
            <v>3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1</v>
          </cell>
          <cell r="Y49">
            <v>3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4</v>
          </cell>
          <cell r="AJ49">
            <v>0</v>
          </cell>
          <cell r="AK49">
            <v>0</v>
          </cell>
          <cell r="AL49">
            <v>0</v>
          </cell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/>
          <cell r="BA49"/>
          <cell r="BB49"/>
          <cell r="BC49"/>
          <cell r="BD49"/>
          <cell r="BE49"/>
          <cell r="BF49"/>
          <cell r="BG49"/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/>
          <cell r="BN49"/>
          <cell r="BO49"/>
          <cell r="BP49"/>
          <cell r="BQ49"/>
          <cell r="BR49"/>
          <cell r="BS49"/>
          <cell r="BT49"/>
          <cell r="BU49"/>
          <cell r="BV49">
            <v>0</v>
          </cell>
          <cell r="BW49">
            <v>0</v>
          </cell>
          <cell r="BX49">
            <v>1</v>
          </cell>
          <cell r="BY49">
            <v>3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7</v>
          </cell>
          <cell r="X50">
            <v>7</v>
          </cell>
          <cell r="Y50">
            <v>7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21</v>
          </cell>
          <cell r="AJ50">
            <v>0</v>
          </cell>
          <cell r="AK50">
            <v>0</v>
          </cell>
          <cell r="AL50">
            <v>0</v>
          </cell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/>
          <cell r="BA50"/>
          <cell r="BB50"/>
          <cell r="BC50"/>
          <cell r="BD50"/>
          <cell r="BE50"/>
          <cell r="BF50"/>
          <cell r="BG50"/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/>
          <cell r="BN50"/>
          <cell r="BO50"/>
          <cell r="BP50"/>
          <cell r="BQ50"/>
          <cell r="BR50"/>
          <cell r="BS50"/>
          <cell r="BT50"/>
          <cell r="BU50"/>
          <cell r="BV50">
            <v>0</v>
          </cell>
          <cell r="BW50">
            <v>7</v>
          </cell>
          <cell r="BX50">
            <v>7</v>
          </cell>
          <cell r="BY50">
            <v>7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1</v>
          </cell>
          <cell r="Y51">
            <v>3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4</v>
          </cell>
          <cell r="AJ51">
            <v>0</v>
          </cell>
          <cell r="AK51">
            <v>0</v>
          </cell>
          <cell r="AL51">
            <v>0</v>
          </cell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/>
          <cell r="BN51"/>
          <cell r="BO51"/>
          <cell r="BP51"/>
          <cell r="BQ51"/>
          <cell r="BR51"/>
          <cell r="BS51"/>
          <cell r="BT51"/>
          <cell r="BU51"/>
          <cell r="BV51">
            <v>0</v>
          </cell>
          <cell r="BW51">
            <v>0</v>
          </cell>
          <cell r="BX51">
            <v>1</v>
          </cell>
          <cell r="BY51">
            <v>3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9</v>
          </cell>
          <cell r="X52">
            <v>7</v>
          </cell>
          <cell r="Y52">
            <v>3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19</v>
          </cell>
          <cell r="AJ52">
            <v>0</v>
          </cell>
          <cell r="AK52">
            <v>0</v>
          </cell>
          <cell r="AL52">
            <v>0</v>
          </cell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/>
          <cell r="BA52"/>
          <cell r="BB52"/>
          <cell r="BC52"/>
          <cell r="BD52"/>
          <cell r="BE52"/>
          <cell r="BF52"/>
          <cell r="BG52"/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/>
          <cell r="BN52"/>
          <cell r="BO52"/>
          <cell r="BP52"/>
          <cell r="BQ52"/>
          <cell r="BR52"/>
          <cell r="BS52"/>
          <cell r="BT52"/>
          <cell r="BU52"/>
          <cell r="BV52">
            <v>0</v>
          </cell>
          <cell r="BW52">
            <v>9</v>
          </cell>
          <cell r="BX52">
            <v>7</v>
          </cell>
          <cell r="BY52">
            <v>3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9</v>
          </cell>
          <cell r="X53">
            <v>10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19</v>
          </cell>
          <cell r="AJ53">
            <v>0</v>
          </cell>
          <cell r="AK53">
            <v>0</v>
          </cell>
          <cell r="AL53">
            <v>0</v>
          </cell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/>
          <cell r="BA53"/>
          <cell r="BB53"/>
          <cell r="BC53"/>
          <cell r="BD53"/>
          <cell r="BE53"/>
          <cell r="BF53"/>
          <cell r="BG53"/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/>
          <cell r="BN53"/>
          <cell r="BO53"/>
          <cell r="BP53"/>
          <cell r="BQ53"/>
          <cell r="BR53"/>
          <cell r="BS53"/>
          <cell r="BT53"/>
          <cell r="BU53"/>
          <cell r="BV53">
            <v>0</v>
          </cell>
          <cell r="BW53">
            <v>9</v>
          </cell>
          <cell r="BX53">
            <v>10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4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5</v>
          </cell>
          <cell r="W54">
            <v>0</v>
          </cell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1</v>
          </cell>
          <cell r="AW54">
            <v>0</v>
          </cell>
          <cell r="AX54">
            <v>0</v>
          </cell>
          <cell r="AY54">
            <v>0</v>
          </cell>
          <cell r="AZ54"/>
          <cell r="BA54"/>
          <cell r="BB54"/>
          <cell r="BC54"/>
          <cell r="BD54"/>
          <cell r="BE54"/>
          <cell r="BF54"/>
          <cell r="BG54"/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/>
          <cell r="BN54"/>
          <cell r="BO54"/>
          <cell r="BP54"/>
          <cell r="BQ54"/>
          <cell r="BR54"/>
          <cell r="BS54"/>
          <cell r="BT54"/>
          <cell r="BU54"/>
          <cell r="BV54">
            <v>0</v>
          </cell>
          <cell r="BW54">
            <v>2</v>
          </cell>
          <cell r="BX54">
            <v>4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1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>
            <v>5</v>
          </cell>
          <cell r="X55">
            <v>3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8</v>
          </cell>
          <cell r="AJ55">
            <v>0</v>
          </cell>
          <cell r="AK55">
            <v>0</v>
          </cell>
          <cell r="AL55">
            <v>0</v>
          </cell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/>
          <cell r="BA55"/>
          <cell r="BB55"/>
          <cell r="BC55"/>
          <cell r="BD55"/>
          <cell r="BE55"/>
          <cell r="BF55"/>
          <cell r="BG55"/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/>
          <cell r="BN55"/>
          <cell r="BO55"/>
          <cell r="BP55"/>
          <cell r="BQ55"/>
          <cell r="BR55"/>
          <cell r="BS55"/>
          <cell r="BT55"/>
          <cell r="BU55"/>
          <cell r="BV55">
            <v>0</v>
          </cell>
          <cell r="BW55">
            <v>6</v>
          </cell>
          <cell r="BX55">
            <v>3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50</v>
          </cell>
          <cell r="I56" t="str">
            <v>CABO PANTOJA - RIO AMAZONAS</v>
          </cell>
          <cell r="J56">
            <v>7</v>
          </cell>
          <cell r="K56">
            <v>5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12</v>
          </cell>
          <cell r="W56">
            <v>13</v>
          </cell>
          <cell r="X56">
            <v>5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18</v>
          </cell>
          <cell r="AJ56">
            <v>0</v>
          </cell>
          <cell r="AK56">
            <v>0</v>
          </cell>
          <cell r="AL56">
            <v>0</v>
          </cell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/>
          <cell r="BA56"/>
          <cell r="BB56"/>
          <cell r="BC56"/>
          <cell r="BD56"/>
          <cell r="BE56"/>
          <cell r="BF56"/>
          <cell r="BG56"/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/>
          <cell r="BN56"/>
          <cell r="BO56"/>
          <cell r="BP56"/>
          <cell r="BQ56"/>
          <cell r="BR56"/>
          <cell r="BS56"/>
          <cell r="BT56"/>
          <cell r="BU56"/>
          <cell r="BV56">
            <v>0</v>
          </cell>
          <cell r="BW56">
            <v>20</v>
          </cell>
          <cell r="BX56">
            <v>10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51</v>
          </cell>
          <cell r="I57" t="str">
            <v>6 DE OCTUBRE</v>
          </cell>
          <cell r="J57">
            <v>2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2</v>
          </cell>
          <cell r="W57">
            <v>1</v>
          </cell>
          <cell r="X57">
            <v>4</v>
          </cell>
          <cell r="Y57">
            <v>2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7</v>
          </cell>
          <cell r="AJ57">
            <v>0</v>
          </cell>
          <cell r="AK57">
            <v>0</v>
          </cell>
          <cell r="AL57">
            <v>0</v>
          </cell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/>
          <cell r="BA57"/>
          <cell r="BB57"/>
          <cell r="BC57"/>
          <cell r="BD57"/>
          <cell r="BE57"/>
          <cell r="BF57"/>
          <cell r="BG57"/>
          <cell r="BH57"/>
          <cell r="BI57">
            <v>0</v>
          </cell>
          <cell r="BJ57">
            <v>0</v>
          </cell>
          <cell r="BK57">
            <v>4</v>
          </cell>
          <cell r="BL57">
            <v>1</v>
          </cell>
          <cell r="BM57"/>
          <cell r="BN57"/>
          <cell r="BO57"/>
          <cell r="BP57"/>
          <cell r="BQ57"/>
          <cell r="BR57"/>
          <cell r="BS57"/>
          <cell r="BT57"/>
          <cell r="BU57"/>
          <cell r="BV57">
            <v>5</v>
          </cell>
          <cell r="BW57">
            <v>3</v>
          </cell>
          <cell r="BX57">
            <v>8</v>
          </cell>
          <cell r="BY57">
            <v>3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/>
          <cell r="BA58"/>
          <cell r="BB58"/>
          <cell r="BC58"/>
          <cell r="BD58"/>
          <cell r="BE58"/>
          <cell r="BF58"/>
          <cell r="BG58"/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/>
          <cell r="BN58"/>
          <cell r="BO58"/>
          <cell r="BP58"/>
          <cell r="BQ58"/>
          <cell r="BR58"/>
          <cell r="BS58"/>
          <cell r="BT58"/>
          <cell r="BU58"/>
          <cell r="BV58">
            <v>2</v>
          </cell>
          <cell r="BW58">
            <v>2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53</v>
          </cell>
          <cell r="I59" t="str">
            <v>ANGAMOS</v>
          </cell>
          <cell r="J59">
            <v>3</v>
          </cell>
          <cell r="K59">
            <v>3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6</v>
          </cell>
          <cell r="W59">
            <v>10</v>
          </cell>
          <cell r="X59">
            <v>2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12</v>
          </cell>
          <cell r="AJ59">
            <v>0</v>
          </cell>
          <cell r="AK59">
            <v>0</v>
          </cell>
          <cell r="AL59">
            <v>0</v>
          </cell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/>
          <cell r="BA59"/>
          <cell r="BB59"/>
          <cell r="BC59"/>
          <cell r="BD59"/>
          <cell r="BE59"/>
          <cell r="BF59"/>
          <cell r="BG59"/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/>
          <cell r="BN59"/>
          <cell r="BO59"/>
          <cell r="BP59"/>
          <cell r="BQ59"/>
          <cell r="BR59"/>
          <cell r="BS59"/>
          <cell r="BT59"/>
          <cell r="BU59"/>
          <cell r="BV59">
            <v>0</v>
          </cell>
          <cell r="BW59">
            <v>13</v>
          </cell>
          <cell r="BX59">
            <v>5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39</v>
          </cell>
          <cell r="X60">
            <v>26</v>
          </cell>
          <cell r="Y60">
            <v>13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78</v>
          </cell>
          <cell r="AJ60">
            <v>0</v>
          </cell>
          <cell r="AK60">
            <v>0</v>
          </cell>
          <cell r="AL60">
            <v>0</v>
          </cell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/>
          <cell r="BA60"/>
          <cell r="BB60"/>
          <cell r="BC60"/>
          <cell r="BD60"/>
          <cell r="BE60"/>
          <cell r="BF60"/>
          <cell r="BG60"/>
          <cell r="BH60"/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/>
          <cell r="BN60"/>
          <cell r="BO60"/>
          <cell r="BP60"/>
          <cell r="BQ60"/>
          <cell r="BR60"/>
          <cell r="BS60"/>
          <cell r="BT60"/>
          <cell r="BU60"/>
          <cell r="BV60">
            <v>0</v>
          </cell>
          <cell r="BW60">
            <v>39</v>
          </cell>
          <cell r="BX60">
            <v>26</v>
          </cell>
          <cell r="BY60">
            <v>13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55</v>
          </cell>
          <cell r="I61" t="str">
            <v>MANITI I ZONA</v>
          </cell>
          <cell r="J61">
            <v>4</v>
          </cell>
          <cell r="K61">
            <v>2</v>
          </cell>
          <cell r="L61">
            <v>3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9</v>
          </cell>
          <cell r="W61">
            <v>17</v>
          </cell>
          <cell r="X61">
            <v>6</v>
          </cell>
          <cell r="Y61">
            <v>5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28</v>
          </cell>
          <cell r="AJ61">
            <v>0</v>
          </cell>
          <cell r="AK61">
            <v>0</v>
          </cell>
          <cell r="AL61">
            <v>0</v>
          </cell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/>
          <cell r="BA61"/>
          <cell r="BB61"/>
          <cell r="BC61"/>
          <cell r="BD61"/>
          <cell r="BE61"/>
          <cell r="BF61"/>
          <cell r="BG61"/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/>
          <cell r="BN61"/>
          <cell r="BO61"/>
          <cell r="BP61"/>
          <cell r="BQ61"/>
          <cell r="BR61"/>
          <cell r="BS61"/>
          <cell r="BT61"/>
          <cell r="BU61"/>
          <cell r="BV61">
            <v>0</v>
          </cell>
          <cell r="BW61">
            <v>21</v>
          </cell>
          <cell r="BX61">
            <v>8</v>
          </cell>
          <cell r="BY61">
            <v>8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2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3</v>
          </cell>
          <cell r="W62">
            <v>0</v>
          </cell>
          <cell r="X62">
            <v>2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2</v>
          </cell>
          <cell r="AJ62">
            <v>0</v>
          </cell>
          <cell r="AK62">
            <v>0</v>
          </cell>
          <cell r="AL62">
            <v>0</v>
          </cell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/>
          <cell r="BA62"/>
          <cell r="BB62"/>
          <cell r="BC62"/>
          <cell r="BD62"/>
          <cell r="BE62"/>
          <cell r="BF62"/>
          <cell r="BG62"/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/>
          <cell r="BN62"/>
          <cell r="BO62"/>
          <cell r="BP62"/>
          <cell r="BQ62"/>
          <cell r="BR62"/>
          <cell r="BS62"/>
          <cell r="BT62"/>
          <cell r="BU62"/>
          <cell r="BV62">
            <v>0</v>
          </cell>
          <cell r="BW62">
            <v>1</v>
          </cell>
          <cell r="BX62">
            <v>4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57</v>
          </cell>
          <cell r="I63" t="str">
            <v>YANAYACU BOMBONAJE</v>
          </cell>
          <cell r="J63">
            <v>4</v>
          </cell>
          <cell r="K63">
            <v>0</v>
          </cell>
          <cell r="L63">
            <v>2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6</v>
          </cell>
          <cell r="W63">
            <v>7</v>
          </cell>
          <cell r="X63">
            <v>4</v>
          </cell>
          <cell r="Y63">
            <v>2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13</v>
          </cell>
          <cell r="AJ63">
            <v>0</v>
          </cell>
          <cell r="AK63">
            <v>0</v>
          </cell>
          <cell r="AL63">
            <v>0</v>
          </cell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/>
          <cell r="BA63"/>
          <cell r="BB63"/>
          <cell r="BC63"/>
          <cell r="BD63"/>
          <cell r="BE63"/>
          <cell r="BF63"/>
          <cell r="BG63"/>
          <cell r="BH63"/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/>
          <cell r="BN63"/>
          <cell r="BO63"/>
          <cell r="BP63"/>
          <cell r="BQ63"/>
          <cell r="BR63"/>
          <cell r="BS63"/>
          <cell r="BT63"/>
          <cell r="BU63"/>
          <cell r="BV63">
            <v>0</v>
          </cell>
          <cell r="BW63">
            <v>11</v>
          </cell>
          <cell r="BX63">
            <v>4</v>
          </cell>
          <cell r="BY63">
            <v>4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7</v>
          </cell>
          <cell r="X64">
            <v>2</v>
          </cell>
          <cell r="Y64">
            <v>2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11</v>
          </cell>
          <cell r="AJ64">
            <v>0</v>
          </cell>
          <cell r="AK64">
            <v>0</v>
          </cell>
          <cell r="AL64">
            <v>0</v>
          </cell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/>
          <cell r="BA64"/>
          <cell r="BB64"/>
          <cell r="BC64"/>
          <cell r="BD64"/>
          <cell r="BE64"/>
          <cell r="BF64"/>
          <cell r="BG64"/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/>
          <cell r="BN64"/>
          <cell r="BO64"/>
          <cell r="BP64"/>
          <cell r="BQ64"/>
          <cell r="BR64"/>
          <cell r="BS64"/>
          <cell r="BT64"/>
          <cell r="BU64"/>
          <cell r="BV64">
            <v>0</v>
          </cell>
          <cell r="BW64">
            <v>7</v>
          </cell>
          <cell r="BX64">
            <v>2</v>
          </cell>
          <cell r="BY64">
            <v>2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59</v>
          </cell>
          <cell r="I65" t="str">
            <v>SINCHICUY</v>
          </cell>
          <cell r="J65">
            <v>2</v>
          </cell>
          <cell r="K65">
            <v>4</v>
          </cell>
          <cell r="L65">
            <v>3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9</v>
          </cell>
          <cell r="W65">
            <v>3</v>
          </cell>
          <cell r="X65">
            <v>4</v>
          </cell>
          <cell r="Y65">
            <v>1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8</v>
          </cell>
          <cell r="AJ65">
            <v>0</v>
          </cell>
          <cell r="AK65">
            <v>0</v>
          </cell>
          <cell r="AL65">
            <v>0</v>
          </cell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/>
          <cell r="BA65"/>
          <cell r="BB65"/>
          <cell r="BC65"/>
          <cell r="BD65"/>
          <cell r="BE65"/>
          <cell r="BF65"/>
          <cell r="BG65"/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/>
          <cell r="BN65"/>
          <cell r="BO65"/>
          <cell r="BP65"/>
          <cell r="BQ65"/>
          <cell r="BR65"/>
          <cell r="BS65"/>
          <cell r="BT65"/>
          <cell r="BU65"/>
          <cell r="BV65">
            <v>0</v>
          </cell>
          <cell r="BW65">
            <v>5</v>
          </cell>
          <cell r="BX65">
            <v>8</v>
          </cell>
          <cell r="BY65">
            <v>4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60</v>
          </cell>
          <cell r="I66" t="str">
            <v>FRANCISCO DE ORELLANA</v>
          </cell>
          <cell r="J66">
            <v>31</v>
          </cell>
          <cell r="K66">
            <v>25</v>
          </cell>
          <cell r="L66">
            <v>11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67</v>
          </cell>
          <cell r="W66">
            <v>16</v>
          </cell>
          <cell r="X66">
            <v>5</v>
          </cell>
          <cell r="Y66">
            <v>3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24</v>
          </cell>
          <cell r="AJ66">
            <v>0</v>
          </cell>
          <cell r="AK66">
            <v>0</v>
          </cell>
          <cell r="AL66">
            <v>0</v>
          </cell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/>
          <cell r="BA66"/>
          <cell r="BB66"/>
          <cell r="BC66"/>
          <cell r="BD66"/>
          <cell r="BE66"/>
          <cell r="BF66"/>
          <cell r="BG66"/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/>
          <cell r="BN66"/>
          <cell r="BO66"/>
          <cell r="BP66"/>
          <cell r="BQ66"/>
          <cell r="BR66"/>
          <cell r="BS66"/>
          <cell r="BT66"/>
          <cell r="BU66"/>
          <cell r="BV66">
            <v>0</v>
          </cell>
          <cell r="BW66">
            <v>47</v>
          </cell>
          <cell r="BX66">
            <v>30</v>
          </cell>
          <cell r="BY66">
            <v>14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61</v>
          </cell>
          <cell r="I67" t="str">
            <v>SANTA MARIA DE MARUPA</v>
          </cell>
          <cell r="J67">
            <v>3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3</v>
          </cell>
          <cell r="W67">
            <v>6</v>
          </cell>
          <cell r="X67">
            <v>10</v>
          </cell>
          <cell r="Y67">
            <v>1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17</v>
          </cell>
          <cell r="AJ67">
            <v>0</v>
          </cell>
          <cell r="AK67">
            <v>0</v>
          </cell>
          <cell r="AL67">
            <v>0</v>
          </cell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/>
          <cell r="BA67"/>
          <cell r="BB67"/>
          <cell r="BC67"/>
          <cell r="BD67"/>
          <cell r="BE67"/>
          <cell r="BF67"/>
          <cell r="BG67"/>
          <cell r="BH67"/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/>
          <cell r="BN67"/>
          <cell r="BO67"/>
          <cell r="BP67"/>
          <cell r="BQ67"/>
          <cell r="BR67"/>
          <cell r="BS67"/>
          <cell r="BT67"/>
          <cell r="BU67"/>
          <cell r="BV67">
            <v>0</v>
          </cell>
          <cell r="BW67">
            <v>9</v>
          </cell>
          <cell r="BX67">
            <v>10</v>
          </cell>
          <cell r="BY67">
            <v>1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62</v>
          </cell>
          <cell r="I68" t="str">
            <v>ORAN</v>
          </cell>
          <cell r="J68">
            <v>5</v>
          </cell>
          <cell r="K68">
            <v>1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6</v>
          </cell>
          <cell r="W68">
            <v>13</v>
          </cell>
          <cell r="X68">
            <v>8</v>
          </cell>
          <cell r="Y68">
            <v>2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23</v>
          </cell>
          <cell r="AJ68">
            <v>1</v>
          </cell>
          <cell r="AK68">
            <v>0</v>
          </cell>
          <cell r="AL68">
            <v>0</v>
          </cell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1</v>
          </cell>
          <cell r="AW68">
            <v>0</v>
          </cell>
          <cell r="AX68">
            <v>0</v>
          </cell>
          <cell r="AY68">
            <v>0</v>
          </cell>
          <cell r="AZ68"/>
          <cell r="BA68"/>
          <cell r="BB68"/>
          <cell r="BC68"/>
          <cell r="BD68"/>
          <cell r="BE68"/>
          <cell r="BF68"/>
          <cell r="BG68"/>
          <cell r="BH68"/>
          <cell r="BI68">
            <v>0</v>
          </cell>
          <cell r="BJ68">
            <v>2</v>
          </cell>
          <cell r="BK68">
            <v>0</v>
          </cell>
          <cell r="BL68">
            <v>0</v>
          </cell>
          <cell r="BM68"/>
          <cell r="BN68"/>
          <cell r="BO68"/>
          <cell r="BP68"/>
          <cell r="BQ68"/>
          <cell r="BR68"/>
          <cell r="BS68"/>
          <cell r="BT68"/>
          <cell r="BU68"/>
          <cell r="BV68">
            <v>2</v>
          </cell>
          <cell r="BW68">
            <v>21</v>
          </cell>
          <cell r="BX68">
            <v>9</v>
          </cell>
          <cell r="BY68">
            <v>2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2</v>
          </cell>
          <cell r="AJ69">
            <v>0</v>
          </cell>
          <cell r="AK69">
            <v>0</v>
          </cell>
          <cell r="AL69">
            <v>0</v>
          </cell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/>
          <cell r="BA69"/>
          <cell r="BB69"/>
          <cell r="BC69"/>
          <cell r="BD69"/>
          <cell r="BE69"/>
          <cell r="BF69"/>
          <cell r="BG69"/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/>
          <cell r="BN69"/>
          <cell r="BO69"/>
          <cell r="BP69"/>
          <cell r="BQ69"/>
          <cell r="BR69"/>
          <cell r="BS69"/>
          <cell r="BT69"/>
          <cell r="BU69"/>
          <cell r="BV69">
            <v>0</v>
          </cell>
          <cell r="BW69">
            <v>0</v>
          </cell>
          <cell r="BX69">
            <v>2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64</v>
          </cell>
          <cell r="I70" t="str">
            <v>IPRESS I-3 MAZAN</v>
          </cell>
          <cell r="J70">
            <v>11</v>
          </cell>
          <cell r="K70">
            <v>9</v>
          </cell>
          <cell r="L70">
            <v>4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24</v>
          </cell>
          <cell r="W70">
            <v>23</v>
          </cell>
          <cell r="X70">
            <v>10</v>
          </cell>
          <cell r="Y70">
            <v>6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39</v>
          </cell>
          <cell r="AJ70">
            <v>1</v>
          </cell>
          <cell r="AK70">
            <v>0</v>
          </cell>
          <cell r="AL70">
            <v>0</v>
          </cell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/>
          <cell r="BA70"/>
          <cell r="BB70"/>
          <cell r="BC70"/>
          <cell r="BD70"/>
          <cell r="BE70"/>
          <cell r="BF70"/>
          <cell r="BG70"/>
          <cell r="BH70"/>
          <cell r="BI70">
            <v>0</v>
          </cell>
          <cell r="BJ70">
            <v>0</v>
          </cell>
          <cell r="BK70">
            <v>1</v>
          </cell>
          <cell r="BL70">
            <v>0</v>
          </cell>
          <cell r="BM70"/>
          <cell r="BN70"/>
          <cell r="BO70"/>
          <cell r="BP70"/>
          <cell r="BQ70"/>
          <cell r="BR70"/>
          <cell r="BS70"/>
          <cell r="BT70"/>
          <cell r="BU70"/>
          <cell r="BV70">
            <v>1</v>
          </cell>
          <cell r="BW70">
            <v>35</v>
          </cell>
          <cell r="BX70">
            <v>20</v>
          </cell>
          <cell r="BY70">
            <v>10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65</v>
          </cell>
          <cell r="I71" t="str">
            <v>TAMANCO</v>
          </cell>
          <cell r="J71">
            <v>2</v>
          </cell>
          <cell r="K71">
            <v>2</v>
          </cell>
          <cell r="L71">
            <v>4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8</v>
          </cell>
          <cell r="W71">
            <v>6</v>
          </cell>
          <cell r="X71">
            <v>13</v>
          </cell>
          <cell r="Y71">
            <v>2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21</v>
          </cell>
          <cell r="AJ71">
            <v>0</v>
          </cell>
          <cell r="AK71">
            <v>1</v>
          </cell>
          <cell r="AL71">
            <v>1</v>
          </cell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2</v>
          </cell>
          <cell r="AW71">
            <v>0</v>
          </cell>
          <cell r="AX71">
            <v>0</v>
          </cell>
          <cell r="AY71">
            <v>0</v>
          </cell>
          <cell r="AZ71"/>
          <cell r="BA71"/>
          <cell r="BB71"/>
          <cell r="BC71"/>
          <cell r="BD71"/>
          <cell r="BE71"/>
          <cell r="BF71"/>
          <cell r="BG71"/>
          <cell r="BH71"/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/>
          <cell r="BN71"/>
          <cell r="BO71"/>
          <cell r="BP71"/>
          <cell r="BQ71"/>
          <cell r="BR71"/>
          <cell r="BS71"/>
          <cell r="BT71"/>
          <cell r="BU71"/>
          <cell r="BV71">
            <v>0</v>
          </cell>
          <cell r="BW71">
            <v>8</v>
          </cell>
          <cell r="BX71">
            <v>16</v>
          </cell>
          <cell r="BY71">
            <v>7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66</v>
          </cell>
          <cell r="I72" t="str">
            <v>HOSPITAL II-1 SANTA CLOTILDE</v>
          </cell>
          <cell r="J72">
            <v>10</v>
          </cell>
          <cell r="K72">
            <v>7</v>
          </cell>
          <cell r="L72">
            <v>1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18</v>
          </cell>
          <cell r="W72">
            <v>31</v>
          </cell>
          <cell r="X72">
            <v>11</v>
          </cell>
          <cell r="Y72">
            <v>5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47</v>
          </cell>
          <cell r="AJ72">
            <v>2</v>
          </cell>
          <cell r="AK72">
            <v>1</v>
          </cell>
          <cell r="AL72">
            <v>0</v>
          </cell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3</v>
          </cell>
          <cell r="AW72">
            <v>0</v>
          </cell>
          <cell r="AX72">
            <v>0</v>
          </cell>
          <cell r="AY72">
            <v>0</v>
          </cell>
          <cell r="AZ72"/>
          <cell r="BA72"/>
          <cell r="BB72"/>
          <cell r="BC72"/>
          <cell r="BD72"/>
          <cell r="BE72"/>
          <cell r="BF72"/>
          <cell r="BG72"/>
          <cell r="BH72"/>
          <cell r="BI72">
            <v>0</v>
          </cell>
          <cell r="BJ72">
            <v>2</v>
          </cell>
          <cell r="BK72">
            <v>0</v>
          </cell>
          <cell r="BL72">
            <v>2</v>
          </cell>
          <cell r="BM72"/>
          <cell r="BN72"/>
          <cell r="BO72"/>
          <cell r="BP72"/>
          <cell r="BQ72"/>
          <cell r="BR72"/>
          <cell r="BS72"/>
          <cell r="BT72"/>
          <cell r="BU72"/>
          <cell r="BV72">
            <v>4</v>
          </cell>
          <cell r="BW72">
            <v>45</v>
          </cell>
          <cell r="BX72">
            <v>19</v>
          </cell>
          <cell r="BY72">
            <v>8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</v>
          </cell>
          <cell r="J73">
            <v>5</v>
          </cell>
          <cell r="K73">
            <v>9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14</v>
          </cell>
          <cell r="W73">
            <v>7</v>
          </cell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7</v>
          </cell>
          <cell r="AJ73">
            <v>1</v>
          </cell>
          <cell r="AK73">
            <v>0</v>
          </cell>
          <cell r="AL73">
            <v>0</v>
          </cell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1</v>
          </cell>
          <cell r="AW73">
            <v>0</v>
          </cell>
          <cell r="AX73">
            <v>0</v>
          </cell>
          <cell r="AY73">
            <v>0</v>
          </cell>
          <cell r="AZ73"/>
          <cell r="BA73"/>
          <cell r="BB73"/>
          <cell r="BC73"/>
          <cell r="BD73"/>
          <cell r="BE73"/>
          <cell r="BF73"/>
          <cell r="BG73"/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/>
          <cell r="BN73"/>
          <cell r="BO73"/>
          <cell r="BP73"/>
          <cell r="BQ73"/>
          <cell r="BR73"/>
          <cell r="BS73"/>
          <cell r="BT73"/>
          <cell r="BU73"/>
          <cell r="BV73">
            <v>0</v>
          </cell>
          <cell r="BW73">
            <v>13</v>
          </cell>
          <cell r="BX73">
            <v>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5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5</v>
          </cell>
          <cell r="W74">
            <v>15</v>
          </cell>
          <cell r="X74">
            <v>9</v>
          </cell>
          <cell r="Y74">
            <v>2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26</v>
          </cell>
          <cell r="AJ74">
            <v>0</v>
          </cell>
          <cell r="AK74">
            <v>0</v>
          </cell>
          <cell r="AL74">
            <v>0</v>
          </cell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/>
          <cell r="BA74"/>
          <cell r="BB74"/>
          <cell r="BC74"/>
          <cell r="BD74"/>
          <cell r="BE74"/>
          <cell r="BF74"/>
          <cell r="BG74"/>
          <cell r="BH74"/>
          <cell r="BI74">
            <v>0</v>
          </cell>
          <cell r="BJ74">
            <v>1</v>
          </cell>
          <cell r="BK74">
            <v>2</v>
          </cell>
          <cell r="BL74">
            <v>0</v>
          </cell>
          <cell r="BM74"/>
          <cell r="BN74"/>
          <cell r="BO74"/>
          <cell r="BP74"/>
          <cell r="BQ74"/>
          <cell r="BR74"/>
          <cell r="BS74"/>
          <cell r="BT74"/>
          <cell r="BU74"/>
          <cell r="BV74">
            <v>3</v>
          </cell>
          <cell r="BW74">
            <v>21</v>
          </cell>
          <cell r="BX74">
            <v>11</v>
          </cell>
          <cell r="BY74">
            <v>2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12</v>
          </cell>
          <cell r="X75">
            <v>11</v>
          </cell>
          <cell r="Y75">
            <v>4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27</v>
          </cell>
          <cell r="AJ75">
            <v>0</v>
          </cell>
          <cell r="AK75">
            <v>0</v>
          </cell>
          <cell r="AL75">
            <v>0</v>
          </cell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/>
          <cell r="BA75"/>
          <cell r="BB75"/>
          <cell r="BC75"/>
          <cell r="BD75"/>
          <cell r="BE75"/>
          <cell r="BF75"/>
          <cell r="BG75"/>
          <cell r="BH75"/>
          <cell r="BI75">
            <v>0</v>
          </cell>
          <cell r="BJ75">
            <v>1</v>
          </cell>
          <cell r="BK75">
            <v>1</v>
          </cell>
          <cell r="BL75">
            <v>0</v>
          </cell>
          <cell r="BM75"/>
          <cell r="BN75"/>
          <cell r="BO75"/>
          <cell r="BP75"/>
          <cell r="BQ75"/>
          <cell r="BR75"/>
          <cell r="BS75"/>
          <cell r="BT75"/>
          <cell r="BU75"/>
          <cell r="BV75">
            <v>2</v>
          </cell>
          <cell r="BW75">
            <v>13</v>
          </cell>
          <cell r="BX75">
            <v>12</v>
          </cell>
          <cell r="BY75">
            <v>4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9</v>
          </cell>
          <cell r="K76">
            <v>2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11</v>
          </cell>
          <cell r="W76">
            <v>7</v>
          </cell>
          <cell r="X76">
            <v>4</v>
          </cell>
          <cell r="Y76">
            <v>2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13</v>
          </cell>
          <cell r="AJ76">
            <v>0</v>
          </cell>
          <cell r="AK76">
            <v>1</v>
          </cell>
          <cell r="AL76">
            <v>0</v>
          </cell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1</v>
          </cell>
          <cell r="AW76">
            <v>0</v>
          </cell>
          <cell r="AX76">
            <v>0</v>
          </cell>
          <cell r="AY76">
            <v>0</v>
          </cell>
          <cell r="AZ76"/>
          <cell r="BA76"/>
          <cell r="BB76"/>
          <cell r="BC76"/>
          <cell r="BD76"/>
          <cell r="BE76"/>
          <cell r="BF76"/>
          <cell r="BG76"/>
          <cell r="BH76"/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/>
          <cell r="BN76"/>
          <cell r="BO76"/>
          <cell r="BP76"/>
          <cell r="BQ76"/>
          <cell r="BR76"/>
          <cell r="BS76"/>
          <cell r="BT76"/>
          <cell r="BU76"/>
          <cell r="BV76">
            <v>0</v>
          </cell>
          <cell r="BW76">
            <v>16</v>
          </cell>
          <cell r="BX76">
            <v>7</v>
          </cell>
          <cell r="BY76">
            <v>2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7</v>
          </cell>
          <cell r="X77">
            <v>22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29</v>
          </cell>
          <cell r="AJ77">
            <v>0</v>
          </cell>
          <cell r="AK77">
            <v>0</v>
          </cell>
          <cell r="AL77">
            <v>0</v>
          </cell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/>
          <cell r="BA77"/>
          <cell r="BB77"/>
          <cell r="BC77"/>
          <cell r="BD77"/>
          <cell r="BE77"/>
          <cell r="BF77"/>
          <cell r="BG77"/>
          <cell r="BH77"/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/>
          <cell r="BN77"/>
          <cell r="BO77"/>
          <cell r="BP77"/>
          <cell r="BQ77"/>
          <cell r="BR77"/>
          <cell r="BS77"/>
          <cell r="BT77"/>
          <cell r="BU77"/>
          <cell r="BV77">
            <v>0</v>
          </cell>
          <cell r="BW77">
            <v>7</v>
          </cell>
          <cell r="BX77">
            <v>22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8</v>
          </cell>
          <cell r="K78">
            <v>3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11</v>
          </cell>
          <cell r="W78">
            <v>5</v>
          </cell>
          <cell r="X78">
            <v>12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17</v>
          </cell>
          <cell r="AJ78">
            <v>0</v>
          </cell>
          <cell r="AK78">
            <v>0</v>
          </cell>
          <cell r="AL78">
            <v>0</v>
          </cell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/>
          <cell r="BA78"/>
          <cell r="BB78"/>
          <cell r="BC78"/>
          <cell r="BD78"/>
          <cell r="BE78"/>
          <cell r="BF78"/>
          <cell r="BG78"/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/>
          <cell r="BN78"/>
          <cell r="BO78"/>
          <cell r="BP78"/>
          <cell r="BQ78"/>
          <cell r="BR78"/>
          <cell r="BS78"/>
          <cell r="BT78"/>
          <cell r="BU78"/>
          <cell r="BV78">
            <v>0</v>
          </cell>
          <cell r="BW78">
            <v>13</v>
          </cell>
          <cell r="BX78">
            <v>15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1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1</v>
          </cell>
          <cell r="W79">
            <v>21</v>
          </cell>
          <cell r="X79">
            <v>9</v>
          </cell>
          <cell r="Y79">
            <v>3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33</v>
          </cell>
          <cell r="AJ79">
            <v>1</v>
          </cell>
          <cell r="AK79">
            <v>0</v>
          </cell>
          <cell r="AL79">
            <v>0</v>
          </cell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1</v>
          </cell>
          <cell r="AW79">
            <v>0</v>
          </cell>
          <cell r="AX79">
            <v>0</v>
          </cell>
          <cell r="AY79">
            <v>0</v>
          </cell>
          <cell r="AZ79"/>
          <cell r="BA79"/>
          <cell r="BB79"/>
          <cell r="BC79"/>
          <cell r="BD79"/>
          <cell r="BE79"/>
          <cell r="BF79"/>
          <cell r="BG79"/>
          <cell r="BH79"/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/>
          <cell r="BN79"/>
          <cell r="BO79"/>
          <cell r="BP79"/>
          <cell r="BQ79"/>
          <cell r="BR79"/>
          <cell r="BS79"/>
          <cell r="BT79"/>
          <cell r="BU79"/>
          <cell r="BV79">
            <v>0</v>
          </cell>
          <cell r="BW79">
            <v>23</v>
          </cell>
          <cell r="BX79">
            <v>9</v>
          </cell>
          <cell r="BY79">
            <v>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4</v>
          </cell>
          <cell r="X80">
            <v>1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5</v>
          </cell>
          <cell r="AJ80">
            <v>0</v>
          </cell>
          <cell r="AK80">
            <v>0</v>
          </cell>
          <cell r="AL80">
            <v>0</v>
          </cell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/>
          <cell r="BA80"/>
          <cell r="BB80"/>
          <cell r="BC80"/>
          <cell r="BD80"/>
          <cell r="BE80"/>
          <cell r="BF80"/>
          <cell r="BG80"/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/>
          <cell r="BN80"/>
          <cell r="BO80"/>
          <cell r="BP80"/>
          <cell r="BQ80"/>
          <cell r="BR80"/>
          <cell r="BS80"/>
          <cell r="BT80"/>
          <cell r="BU80"/>
          <cell r="BV80">
            <v>0</v>
          </cell>
          <cell r="BW80">
            <v>4</v>
          </cell>
          <cell r="BX80">
            <v>1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29</v>
          </cell>
          <cell r="K81">
            <v>11</v>
          </cell>
          <cell r="L81">
            <v>4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44</v>
          </cell>
          <cell r="W81">
            <v>7</v>
          </cell>
          <cell r="X81">
            <v>11</v>
          </cell>
          <cell r="Y81">
            <v>2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20</v>
          </cell>
          <cell r="AJ81">
            <v>0</v>
          </cell>
          <cell r="AK81">
            <v>0</v>
          </cell>
          <cell r="AL81">
            <v>0</v>
          </cell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/>
          <cell r="BA81"/>
          <cell r="BB81"/>
          <cell r="BC81"/>
          <cell r="BD81"/>
          <cell r="BE81"/>
          <cell r="BF81"/>
          <cell r="BG81"/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/>
          <cell r="BN81"/>
          <cell r="BO81"/>
          <cell r="BP81"/>
          <cell r="BQ81"/>
          <cell r="BR81"/>
          <cell r="BS81"/>
          <cell r="BT81"/>
          <cell r="BU81"/>
          <cell r="BV81">
            <v>0</v>
          </cell>
          <cell r="BW81">
            <v>36</v>
          </cell>
          <cell r="BX81">
            <v>22</v>
          </cell>
          <cell r="BY81">
            <v>6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C.S. I-3 EL ESTRECHO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52</v>
          </cell>
          <cell r="X82">
            <v>18</v>
          </cell>
          <cell r="Y82">
            <v>10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80</v>
          </cell>
          <cell r="AJ82">
            <v>1</v>
          </cell>
          <cell r="AK82">
            <v>0</v>
          </cell>
          <cell r="AL82">
            <v>0</v>
          </cell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1</v>
          </cell>
          <cell r="AW82">
            <v>0</v>
          </cell>
          <cell r="AX82">
            <v>0</v>
          </cell>
          <cell r="AY82">
            <v>0</v>
          </cell>
          <cell r="AZ82"/>
          <cell r="BA82"/>
          <cell r="BB82"/>
          <cell r="BC82"/>
          <cell r="BD82"/>
          <cell r="BE82"/>
          <cell r="BF82"/>
          <cell r="BG82"/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/>
          <cell r="BN82"/>
          <cell r="BO82"/>
          <cell r="BP82"/>
          <cell r="BQ82"/>
          <cell r="BR82"/>
          <cell r="BS82"/>
          <cell r="BT82"/>
          <cell r="BU82"/>
          <cell r="BV82">
            <v>0</v>
          </cell>
          <cell r="BW82">
            <v>53</v>
          </cell>
          <cell r="BX82">
            <v>18</v>
          </cell>
          <cell r="BY82">
            <v>10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2</v>
          </cell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2</v>
          </cell>
          <cell r="AJ83">
            <v>0</v>
          </cell>
          <cell r="AK83">
            <v>0</v>
          </cell>
          <cell r="AL83">
            <v>0</v>
          </cell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/>
          <cell r="BA83"/>
          <cell r="BB83"/>
          <cell r="BC83"/>
          <cell r="BD83"/>
          <cell r="BE83"/>
          <cell r="BF83"/>
          <cell r="BG83"/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/>
          <cell r="BN83"/>
          <cell r="BO83"/>
          <cell r="BP83"/>
          <cell r="BQ83"/>
          <cell r="BR83"/>
          <cell r="BS83"/>
          <cell r="BT83"/>
          <cell r="BU83"/>
          <cell r="BV83">
            <v>0</v>
          </cell>
          <cell r="BW83">
            <v>2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2</v>
          </cell>
          <cell r="K84">
            <v>1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3</v>
          </cell>
          <cell r="W84">
            <v>18</v>
          </cell>
          <cell r="X84">
            <v>18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36</v>
          </cell>
          <cell r="AJ84">
            <v>1</v>
          </cell>
          <cell r="AK84">
            <v>0</v>
          </cell>
          <cell r="AL84">
            <v>0</v>
          </cell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1</v>
          </cell>
          <cell r="AW84">
            <v>0</v>
          </cell>
          <cell r="AX84">
            <v>1</v>
          </cell>
          <cell r="AY84">
            <v>0</v>
          </cell>
          <cell r="AZ84"/>
          <cell r="BA84"/>
          <cell r="BB84"/>
          <cell r="BC84"/>
          <cell r="BD84"/>
          <cell r="BE84"/>
          <cell r="BF84"/>
          <cell r="BG84"/>
          <cell r="BH84"/>
          <cell r="BI84">
            <v>1</v>
          </cell>
          <cell r="BJ84">
            <v>0</v>
          </cell>
          <cell r="BK84">
            <v>0</v>
          </cell>
          <cell r="BL84">
            <v>0</v>
          </cell>
          <cell r="BM84"/>
          <cell r="BN84"/>
          <cell r="BO84"/>
          <cell r="BP84"/>
          <cell r="BQ84"/>
          <cell r="BR84"/>
          <cell r="BS84"/>
          <cell r="BT84"/>
          <cell r="BU84"/>
          <cell r="BV84">
            <v>0</v>
          </cell>
          <cell r="BW84">
            <v>21</v>
          </cell>
          <cell r="BX84">
            <v>20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2</v>
          </cell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2</v>
          </cell>
          <cell r="AJ85">
            <v>0</v>
          </cell>
          <cell r="AK85">
            <v>0</v>
          </cell>
          <cell r="AL85">
            <v>0</v>
          </cell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/>
          <cell r="BA85"/>
          <cell r="BB85"/>
          <cell r="BC85"/>
          <cell r="BD85"/>
          <cell r="BE85"/>
          <cell r="BF85"/>
          <cell r="BG85"/>
          <cell r="BH85"/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/>
          <cell r="BN85"/>
          <cell r="BO85"/>
          <cell r="BP85"/>
          <cell r="BQ85"/>
          <cell r="BR85"/>
          <cell r="BS85"/>
          <cell r="BT85"/>
          <cell r="BU85"/>
          <cell r="BV85">
            <v>0</v>
          </cell>
          <cell r="BW85">
            <v>2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2</v>
          </cell>
          <cell r="X86">
            <v>4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6</v>
          </cell>
          <cell r="AJ86">
            <v>0</v>
          </cell>
          <cell r="AK86">
            <v>0</v>
          </cell>
          <cell r="AL86">
            <v>0</v>
          </cell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/>
          <cell r="BA86"/>
          <cell r="BB86"/>
          <cell r="BC86"/>
          <cell r="BD86"/>
          <cell r="BE86"/>
          <cell r="BF86"/>
          <cell r="BG86"/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/>
          <cell r="BN86"/>
          <cell r="BO86"/>
          <cell r="BP86"/>
          <cell r="BQ86"/>
          <cell r="BR86"/>
          <cell r="BS86"/>
          <cell r="BT86"/>
          <cell r="BU86"/>
          <cell r="BV86">
            <v>0</v>
          </cell>
          <cell r="BW86">
            <v>2</v>
          </cell>
          <cell r="BX86">
            <v>4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1</v>
          </cell>
          <cell r="X87">
            <v>5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6</v>
          </cell>
          <cell r="AJ87">
            <v>0</v>
          </cell>
          <cell r="AK87">
            <v>0</v>
          </cell>
          <cell r="AL87">
            <v>0</v>
          </cell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/>
          <cell r="BA87"/>
          <cell r="BB87"/>
          <cell r="BC87"/>
          <cell r="BD87"/>
          <cell r="BE87"/>
          <cell r="BF87"/>
          <cell r="BG87"/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/>
          <cell r="BN87"/>
          <cell r="BO87"/>
          <cell r="BP87"/>
          <cell r="BQ87"/>
          <cell r="BR87"/>
          <cell r="BS87"/>
          <cell r="BT87"/>
          <cell r="BU87"/>
          <cell r="BV87">
            <v>0</v>
          </cell>
          <cell r="BW87">
            <v>1</v>
          </cell>
          <cell r="BX87">
            <v>5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/>
          <cell r="BA88"/>
          <cell r="BB88"/>
          <cell r="BC88"/>
          <cell r="BD88"/>
          <cell r="BE88"/>
          <cell r="BF88"/>
          <cell r="BG88"/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/>
          <cell r="BN88"/>
          <cell r="BO88"/>
          <cell r="BP88"/>
          <cell r="BQ88"/>
          <cell r="BR88"/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1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0</v>
          </cell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/>
          <cell r="BA89"/>
          <cell r="BB89"/>
          <cell r="BC89"/>
          <cell r="BD89"/>
          <cell r="BE89"/>
          <cell r="BF89"/>
          <cell r="BG89"/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/>
          <cell r="BN89"/>
          <cell r="BO89"/>
          <cell r="BP89"/>
          <cell r="BQ89"/>
          <cell r="BR89"/>
          <cell r="BS89"/>
          <cell r="BT89"/>
          <cell r="BU89"/>
          <cell r="BV89">
            <v>0</v>
          </cell>
          <cell r="BW89">
            <v>1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9</v>
          </cell>
          <cell r="X90">
            <v>1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10</v>
          </cell>
          <cell r="AJ90">
            <v>0</v>
          </cell>
          <cell r="AK90">
            <v>0</v>
          </cell>
          <cell r="AL90">
            <v>0</v>
          </cell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/>
          <cell r="BA90"/>
          <cell r="BB90"/>
          <cell r="BC90"/>
          <cell r="BD90"/>
          <cell r="BE90"/>
          <cell r="BF90"/>
          <cell r="BG90"/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/>
          <cell r="BN90"/>
          <cell r="BO90"/>
          <cell r="BP90"/>
          <cell r="BQ90"/>
          <cell r="BR90"/>
          <cell r="BS90"/>
          <cell r="BT90"/>
          <cell r="BU90"/>
          <cell r="BV90">
            <v>0</v>
          </cell>
          <cell r="BW90">
            <v>9</v>
          </cell>
          <cell r="BX90">
            <v>1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/>
          <cell r="BA91"/>
          <cell r="BB91"/>
          <cell r="BC91"/>
          <cell r="BD91"/>
          <cell r="BE91"/>
          <cell r="BF91"/>
          <cell r="BG91"/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/>
          <cell r="BN91"/>
          <cell r="BO91"/>
          <cell r="BP91"/>
          <cell r="BQ91"/>
          <cell r="BR91"/>
          <cell r="BS91"/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1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1</v>
          </cell>
          <cell r="AJ92">
            <v>0</v>
          </cell>
          <cell r="AK92">
            <v>0</v>
          </cell>
          <cell r="AL92">
            <v>0</v>
          </cell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/>
          <cell r="BA92"/>
          <cell r="BB92"/>
          <cell r="BC92"/>
          <cell r="BD92"/>
          <cell r="BE92"/>
          <cell r="BF92"/>
          <cell r="BG92"/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/>
          <cell r="BN92"/>
          <cell r="BO92"/>
          <cell r="BP92"/>
          <cell r="BQ92"/>
          <cell r="BR92"/>
          <cell r="BS92"/>
          <cell r="BT92"/>
          <cell r="BU92"/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/>
          <cell r="BA93"/>
          <cell r="BB93"/>
          <cell r="BC93"/>
          <cell r="BD93"/>
          <cell r="BE93"/>
          <cell r="BF93"/>
          <cell r="BG93"/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/>
          <cell r="BN93"/>
          <cell r="BO93"/>
          <cell r="BP93"/>
          <cell r="BQ93"/>
          <cell r="BR93"/>
          <cell r="BS93"/>
          <cell r="BT93"/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/>
          <cell r="BA94"/>
          <cell r="BB94"/>
          <cell r="BC94"/>
          <cell r="BD94"/>
          <cell r="BE94"/>
          <cell r="BF94"/>
          <cell r="BG94"/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/>
          <cell r="BN94"/>
          <cell r="BO94"/>
          <cell r="BP94"/>
          <cell r="BQ94"/>
          <cell r="BR94"/>
          <cell r="BS94"/>
          <cell r="BT94"/>
          <cell r="BU94"/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2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2</v>
          </cell>
          <cell r="W95">
            <v>5</v>
          </cell>
          <cell r="X95">
            <v>6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11</v>
          </cell>
          <cell r="AJ95">
            <v>0</v>
          </cell>
          <cell r="AK95">
            <v>0</v>
          </cell>
          <cell r="AL95">
            <v>0</v>
          </cell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/>
          <cell r="BA95"/>
          <cell r="BB95"/>
          <cell r="BC95"/>
          <cell r="BD95"/>
          <cell r="BE95"/>
          <cell r="BF95"/>
          <cell r="BG95"/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/>
          <cell r="BN95"/>
          <cell r="BO95"/>
          <cell r="BP95"/>
          <cell r="BQ95"/>
          <cell r="BR95"/>
          <cell r="BS95"/>
          <cell r="BT95"/>
          <cell r="BU95"/>
          <cell r="BV95">
            <v>0</v>
          </cell>
          <cell r="BW95">
            <v>5</v>
          </cell>
          <cell r="BX95">
            <v>8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 - NUCLEO BASE</v>
          </cell>
          <cell r="J96">
            <v>1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1</v>
          </cell>
          <cell r="W96">
            <v>4</v>
          </cell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4</v>
          </cell>
          <cell r="AJ96">
            <v>0</v>
          </cell>
          <cell r="AK96">
            <v>0</v>
          </cell>
          <cell r="AL96">
            <v>0</v>
          </cell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/>
          <cell r="BA96"/>
          <cell r="BB96"/>
          <cell r="BC96"/>
          <cell r="BD96"/>
          <cell r="BE96"/>
          <cell r="BF96"/>
          <cell r="BG96"/>
          <cell r="BH96"/>
          <cell r="BI96">
            <v>0</v>
          </cell>
          <cell r="BJ96">
            <v>1</v>
          </cell>
          <cell r="BK96">
            <v>0</v>
          </cell>
          <cell r="BL96">
            <v>0</v>
          </cell>
          <cell r="BM96"/>
          <cell r="BN96"/>
          <cell r="BO96"/>
          <cell r="BP96"/>
          <cell r="BQ96"/>
          <cell r="BR96"/>
          <cell r="BS96"/>
          <cell r="BT96"/>
          <cell r="BU96"/>
          <cell r="BV96">
            <v>1</v>
          </cell>
          <cell r="BW96">
            <v>6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2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2</v>
          </cell>
          <cell r="W97">
            <v>4</v>
          </cell>
          <cell r="X97">
            <v>17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21</v>
          </cell>
          <cell r="AJ97">
            <v>0</v>
          </cell>
          <cell r="AK97">
            <v>0</v>
          </cell>
          <cell r="AL97">
            <v>0</v>
          </cell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/>
          <cell r="BA97"/>
          <cell r="BB97"/>
          <cell r="BC97"/>
          <cell r="BD97"/>
          <cell r="BE97"/>
          <cell r="BF97"/>
          <cell r="BG97"/>
          <cell r="BH97"/>
          <cell r="BI97">
            <v>0</v>
          </cell>
          <cell r="BJ97">
            <v>0</v>
          </cell>
          <cell r="BK97">
            <v>1</v>
          </cell>
          <cell r="BL97">
            <v>0</v>
          </cell>
          <cell r="BM97"/>
          <cell r="BN97"/>
          <cell r="BO97"/>
          <cell r="BP97"/>
          <cell r="BQ97"/>
          <cell r="BR97"/>
          <cell r="BS97"/>
          <cell r="BT97"/>
          <cell r="BU97"/>
          <cell r="BV97">
            <v>1</v>
          </cell>
          <cell r="BW97">
            <v>4</v>
          </cell>
          <cell r="BX97">
            <v>20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2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2</v>
          </cell>
          <cell r="W98">
            <v>0</v>
          </cell>
          <cell r="X98">
            <v>16</v>
          </cell>
          <cell r="Y98">
            <v>3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19</v>
          </cell>
          <cell r="AJ98">
            <v>0</v>
          </cell>
          <cell r="AK98">
            <v>0</v>
          </cell>
          <cell r="AL98">
            <v>0</v>
          </cell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/>
          <cell r="BA98"/>
          <cell r="BB98"/>
          <cell r="BC98"/>
          <cell r="BD98"/>
          <cell r="BE98"/>
          <cell r="BF98"/>
          <cell r="BG98"/>
          <cell r="BH98"/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/>
          <cell r="BN98"/>
          <cell r="BO98"/>
          <cell r="BP98"/>
          <cell r="BQ98"/>
          <cell r="BR98"/>
          <cell r="BS98"/>
          <cell r="BT98"/>
          <cell r="BU98"/>
          <cell r="BV98">
            <v>0</v>
          </cell>
          <cell r="BW98">
            <v>0</v>
          </cell>
          <cell r="BX98">
            <v>18</v>
          </cell>
          <cell r="BY98">
            <v>3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6</v>
          </cell>
          <cell r="K99">
            <v>2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8</v>
          </cell>
          <cell r="W99">
            <v>1</v>
          </cell>
          <cell r="X99">
            <v>7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8</v>
          </cell>
          <cell r="AJ99">
            <v>0</v>
          </cell>
          <cell r="AK99">
            <v>0</v>
          </cell>
          <cell r="AL99">
            <v>0</v>
          </cell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/>
          <cell r="BA99"/>
          <cell r="BB99"/>
          <cell r="BC99"/>
          <cell r="BD99"/>
          <cell r="BE99"/>
          <cell r="BF99"/>
          <cell r="BG99"/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/>
          <cell r="BN99"/>
          <cell r="BO99"/>
          <cell r="BP99"/>
          <cell r="BQ99"/>
          <cell r="BR99"/>
          <cell r="BS99"/>
          <cell r="BT99"/>
          <cell r="BU99"/>
          <cell r="BV99">
            <v>0</v>
          </cell>
          <cell r="BW99">
            <v>7</v>
          </cell>
          <cell r="BX99">
            <v>9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2</v>
          </cell>
          <cell r="K100">
            <v>4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6</v>
          </cell>
          <cell r="W100">
            <v>4</v>
          </cell>
          <cell r="X100">
            <v>5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9</v>
          </cell>
          <cell r="AJ100">
            <v>0</v>
          </cell>
          <cell r="AK100">
            <v>0</v>
          </cell>
          <cell r="AL100">
            <v>0</v>
          </cell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/>
          <cell r="BA100"/>
          <cell r="BB100"/>
          <cell r="BC100"/>
          <cell r="BD100"/>
          <cell r="BE100"/>
          <cell r="BF100"/>
          <cell r="BG100"/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/>
          <cell r="BN100"/>
          <cell r="BO100"/>
          <cell r="BP100"/>
          <cell r="BQ100"/>
          <cell r="BR100"/>
          <cell r="BS100"/>
          <cell r="BT100"/>
          <cell r="BU100"/>
          <cell r="BV100">
            <v>0</v>
          </cell>
          <cell r="BW100">
            <v>6</v>
          </cell>
          <cell r="BX100">
            <v>9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1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1</v>
          </cell>
          <cell r="W101">
            <v>4</v>
          </cell>
          <cell r="X101">
            <v>11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15</v>
          </cell>
          <cell r="AJ101">
            <v>0</v>
          </cell>
          <cell r="AK101">
            <v>0</v>
          </cell>
          <cell r="AL101">
            <v>0</v>
          </cell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1</v>
          </cell>
          <cell r="AX101">
            <v>0</v>
          </cell>
          <cell r="AY101">
            <v>0</v>
          </cell>
          <cell r="AZ101"/>
          <cell r="BA101"/>
          <cell r="BB101"/>
          <cell r="BC101"/>
          <cell r="BD101"/>
          <cell r="BE101"/>
          <cell r="BF101"/>
          <cell r="BG101"/>
          <cell r="BH101"/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/>
          <cell r="BN101"/>
          <cell r="BO101"/>
          <cell r="BP101"/>
          <cell r="BQ101"/>
          <cell r="BR101"/>
          <cell r="BS101"/>
          <cell r="BT101"/>
          <cell r="BU101"/>
          <cell r="BV101">
            <v>0</v>
          </cell>
          <cell r="BW101">
            <v>5</v>
          </cell>
          <cell r="BX101">
            <v>12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1</v>
          </cell>
          <cell r="K102">
            <v>4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5</v>
          </cell>
          <cell r="W102">
            <v>1</v>
          </cell>
          <cell r="X102">
            <v>10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11</v>
          </cell>
          <cell r="AJ102">
            <v>0</v>
          </cell>
          <cell r="AK102">
            <v>0</v>
          </cell>
          <cell r="AL102">
            <v>0</v>
          </cell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/>
          <cell r="BA102"/>
          <cell r="BB102"/>
          <cell r="BC102"/>
          <cell r="BD102"/>
          <cell r="BE102"/>
          <cell r="BF102"/>
          <cell r="BG102"/>
          <cell r="BH102"/>
          <cell r="BI102">
            <v>0</v>
          </cell>
          <cell r="BJ102">
            <v>0</v>
          </cell>
          <cell r="BK102">
            <v>3</v>
          </cell>
          <cell r="BL102">
            <v>0</v>
          </cell>
          <cell r="BM102"/>
          <cell r="BN102"/>
          <cell r="BO102"/>
          <cell r="BP102"/>
          <cell r="BQ102"/>
          <cell r="BR102"/>
          <cell r="BS102"/>
          <cell r="BT102"/>
          <cell r="BU102"/>
          <cell r="BV102">
            <v>3</v>
          </cell>
          <cell r="BW102">
            <v>2</v>
          </cell>
          <cell r="BX102">
            <v>17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>SANTA RITA DE CASTILLA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3</v>
          </cell>
          <cell r="X103">
            <v>13</v>
          </cell>
          <cell r="Y103">
            <v>5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21</v>
          </cell>
          <cell r="AJ103">
            <v>0</v>
          </cell>
          <cell r="AK103">
            <v>0</v>
          </cell>
          <cell r="AL103">
            <v>0</v>
          </cell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/>
          <cell r="BA103"/>
          <cell r="BB103"/>
          <cell r="BC103"/>
          <cell r="BD103"/>
          <cell r="BE103"/>
          <cell r="BF103"/>
          <cell r="BG103"/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/>
          <cell r="BN103"/>
          <cell r="BO103"/>
          <cell r="BP103"/>
          <cell r="BQ103"/>
          <cell r="BR103"/>
          <cell r="BS103"/>
          <cell r="BT103"/>
          <cell r="BU103"/>
          <cell r="BV103">
            <v>0</v>
          </cell>
          <cell r="BW103">
            <v>3</v>
          </cell>
          <cell r="BX103">
            <v>13</v>
          </cell>
          <cell r="BY103">
            <v>5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3</v>
          </cell>
          <cell r="K104">
            <v>8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11</v>
          </cell>
          <cell r="W104">
            <v>3</v>
          </cell>
          <cell r="X104">
            <v>2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5</v>
          </cell>
          <cell r="AJ104">
            <v>0</v>
          </cell>
          <cell r="AK104">
            <v>0</v>
          </cell>
          <cell r="AL104">
            <v>0</v>
          </cell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/>
          <cell r="BA104"/>
          <cell r="BB104"/>
          <cell r="BC104"/>
          <cell r="BD104"/>
          <cell r="BE104"/>
          <cell r="BF104"/>
          <cell r="BG104"/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/>
          <cell r="BN104"/>
          <cell r="BO104"/>
          <cell r="BP104"/>
          <cell r="BQ104"/>
          <cell r="BR104"/>
          <cell r="BS104"/>
          <cell r="BT104"/>
          <cell r="BU104"/>
          <cell r="BV104">
            <v>0</v>
          </cell>
          <cell r="BW104">
            <v>6</v>
          </cell>
          <cell r="BX104">
            <v>10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6</v>
          </cell>
          <cell r="K105">
            <v>3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9</v>
          </cell>
          <cell r="W105">
            <v>3</v>
          </cell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3</v>
          </cell>
          <cell r="AJ105">
            <v>0</v>
          </cell>
          <cell r="AK105">
            <v>0</v>
          </cell>
          <cell r="AL105">
            <v>0</v>
          </cell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/>
          <cell r="BA105"/>
          <cell r="BB105"/>
          <cell r="BC105"/>
          <cell r="BD105"/>
          <cell r="BE105"/>
          <cell r="BF105"/>
          <cell r="BG105"/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/>
          <cell r="BN105"/>
          <cell r="BO105"/>
          <cell r="BP105"/>
          <cell r="BQ105"/>
          <cell r="BR105"/>
          <cell r="BS105"/>
          <cell r="BT105"/>
          <cell r="BU105"/>
          <cell r="BV105">
            <v>0</v>
          </cell>
          <cell r="BW105">
            <v>9</v>
          </cell>
          <cell r="BX105">
            <v>3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4</v>
          </cell>
          <cell r="K106">
            <v>7</v>
          </cell>
          <cell r="L106">
            <v>2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13</v>
          </cell>
          <cell r="W106">
            <v>42</v>
          </cell>
          <cell r="X106">
            <v>41</v>
          </cell>
          <cell r="Y106">
            <v>11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94</v>
          </cell>
          <cell r="AJ106">
            <v>0</v>
          </cell>
          <cell r="AK106">
            <v>0</v>
          </cell>
          <cell r="AL106">
            <v>1</v>
          </cell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1</v>
          </cell>
          <cell r="AW106">
            <v>0</v>
          </cell>
          <cell r="AX106">
            <v>0</v>
          </cell>
          <cell r="AY106">
            <v>0</v>
          </cell>
          <cell r="AZ106"/>
          <cell r="BA106"/>
          <cell r="BB106"/>
          <cell r="BC106"/>
          <cell r="BD106"/>
          <cell r="BE106"/>
          <cell r="BF106"/>
          <cell r="BG106"/>
          <cell r="BH106"/>
          <cell r="BI106">
            <v>0</v>
          </cell>
          <cell r="BJ106">
            <v>1</v>
          </cell>
          <cell r="BK106">
            <v>1</v>
          </cell>
          <cell r="BL106">
            <v>0</v>
          </cell>
          <cell r="BM106"/>
          <cell r="BN106"/>
          <cell r="BO106"/>
          <cell r="BP106"/>
          <cell r="BQ106"/>
          <cell r="BR106"/>
          <cell r="BS106"/>
          <cell r="BT106"/>
          <cell r="BU106"/>
          <cell r="BV106">
            <v>2</v>
          </cell>
          <cell r="BW106">
            <v>47</v>
          </cell>
          <cell r="BX106">
            <v>49</v>
          </cell>
          <cell r="BY106">
            <v>14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/>
          <cell r="BA107"/>
          <cell r="BB107"/>
          <cell r="BC107"/>
          <cell r="BD107"/>
          <cell r="BE107"/>
          <cell r="BF107"/>
          <cell r="BG107"/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/>
          <cell r="BN107"/>
          <cell r="BO107"/>
          <cell r="BP107"/>
          <cell r="BQ107"/>
          <cell r="BR107"/>
          <cell r="BS107"/>
          <cell r="BT107"/>
          <cell r="BU107"/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/>
          <cell r="BA108"/>
          <cell r="BB108"/>
          <cell r="BC108"/>
          <cell r="BD108"/>
          <cell r="BE108"/>
          <cell r="BF108"/>
          <cell r="BG108"/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/>
          <cell r="BN108"/>
          <cell r="BO108"/>
          <cell r="BP108"/>
          <cell r="BQ108"/>
          <cell r="BR108"/>
          <cell r="BS108"/>
          <cell r="BT108"/>
          <cell r="BU108"/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3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3</v>
          </cell>
          <cell r="W109">
            <v>0</v>
          </cell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/>
          <cell r="BA109"/>
          <cell r="BB109"/>
          <cell r="BC109"/>
          <cell r="BD109"/>
          <cell r="BE109"/>
          <cell r="BF109"/>
          <cell r="BG109"/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/>
          <cell r="BN109"/>
          <cell r="BO109"/>
          <cell r="BP109"/>
          <cell r="BQ109"/>
          <cell r="BR109"/>
          <cell r="BS109"/>
          <cell r="BT109"/>
          <cell r="BU109"/>
          <cell r="BV109">
            <v>0</v>
          </cell>
          <cell r="BW109">
            <v>3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8</v>
          </cell>
          <cell r="K110">
            <v>5</v>
          </cell>
          <cell r="L110">
            <v>2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15</v>
          </cell>
          <cell r="W110">
            <v>18</v>
          </cell>
          <cell r="X110">
            <v>15</v>
          </cell>
          <cell r="Y110">
            <v>4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37</v>
          </cell>
          <cell r="AJ110">
            <v>0</v>
          </cell>
          <cell r="AK110">
            <v>0</v>
          </cell>
          <cell r="AL110">
            <v>0</v>
          </cell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/>
          <cell r="BA110"/>
          <cell r="BB110"/>
          <cell r="BC110"/>
          <cell r="BD110"/>
          <cell r="BE110"/>
          <cell r="BF110"/>
          <cell r="BG110"/>
          <cell r="BH110"/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/>
          <cell r="BN110"/>
          <cell r="BO110"/>
          <cell r="BP110"/>
          <cell r="BQ110"/>
          <cell r="BR110"/>
          <cell r="BS110"/>
          <cell r="BT110"/>
          <cell r="BU110"/>
          <cell r="BV110">
            <v>0</v>
          </cell>
          <cell r="BW110">
            <v>26</v>
          </cell>
          <cell r="BX110">
            <v>20</v>
          </cell>
          <cell r="BY110">
            <v>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11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11</v>
          </cell>
          <cell r="W111">
            <v>0</v>
          </cell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/>
          <cell r="BA111"/>
          <cell r="BB111"/>
          <cell r="BC111"/>
          <cell r="BD111"/>
          <cell r="BE111"/>
          <cell r="BF111"/>
          <cell r="BG111"/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/>
          <cell r="BN111"/>
          <cell r="BO111"/>
          <cell r="BP111"/>
          <cell r="BQ111"/>
          <cell r="BR111"/>
          <cell r="BS111"/>
          <cell r="BT111"/>
          <cell r="BU111"/>
          <cell r="BV111">
            <v>0</v>
          </cell>
          <cell r="BW111">
            <v>0</v>
          </cell>
          <cell r="BX111">
            <v>11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/>
          <cell r="BA112"/>
          <cell r="BB112"/>
          <cell r="BC112"/>
          <cell r="BD112"/>
          <cell r="BE112"/>
          <cell r="BF112"/>
          <cell r="BG112"/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/>
          <cell r="BN112"/>
          <cell r="BO112"/>
          <cell r="BP112"/>
          <cell r="BQ112"/>
          <cell r="BR112"/>
          <cell r="BS112"/>
          <cell r="BT112"/>
          <cell r="BU112"/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3</v>
          </cell>
          <cell r="K113">
            <v>2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5</v>
          </cell>
          <cell r="W113">
            <v>1</v>
          </cell>
          <cell r="X113">
            <v>1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2</v>
          </cell>
          <cell r="AJ113">
            <v>0</v>
          </cell>
          <cell r="AK113">
            <v>0</v>
          </cell>
          <cell r="AL113">
            <v>0</v>
          </cell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/>
          <cell r="BA113"/>
          <cell r="BB113"/>
          <cell r="BC113"/>
          <cell r="BD113"/>
          <cell r="BE113"/>
          <cell r="BF113"/>
          <cell r="BG113"/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/>
          <cell r="BN113"/>
          <cell r="BO113"/>
          <cell r="BP113"/>
          <cell r="BQ113"/>
          <cell r="BR113"/>
          <cell r="BS113"/>
          <cell r="BT113"/>
          <cell r="BU113"/>
          <cell r="BV113">
            <v>0</v>
          </cell>
          <cell r="BW113">
            <v>4</v>
          </cell>
          <cell r="BX113">
            <v>3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10</v>
          </cell>
          <cell r="K114">
            <v>9</v>
          </cell>
          <cell r="L114">
            <v>5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24</v>
          </cell>
          <cell r="W114">
            <v>26</v>
          </cell>
          <cell r="X114">
            <v>3</v>
          </cell>
          <cell r="Y114">
            <v>2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31</v>
          </cell>
          <cell r="AJ114">
            <v>1</v>
          </cell>
          <cell r="AK114">
            <v>1</v>
          </cell>
          <cell r="AL114">
            <v>0</v>
          </cell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2</v>
          </cell>
          <cell r="AW114">
            <v>0</v>
          </cell>
          <cell r="AX114">
            <v>0</v>
          </cell>
          <cell r="AY114">
            <v>0</v>
          </cell>
          <cell r="AZ114"/>
          <cell r="BA114"/>
          <cell r="BB114"/>
          <cell r="BC114"/>
          <cell r="BD114"/>
          <cell r="BE114"/>
          <cell r="BF114"/>
          <cell r="BG114"/>
          <cell r="BH114"/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/>
          <cell r="BN114"/>
          <cell r="BO114"/>
          <cell r="BP114"/>
          <cell r="BQ114"/>
          <cell r="BR114"/>
          <cell r="BS114"/>
          <cell r="BT114"/>
          <cell r="BU114"/>
          <cell r="BV114">
            <v>0</v>
          </cell>
          <cell r="BW114">
            <v>37</v>
          </cell>
          <cell r="BX114">
            <v>13</v>
          </cell>
          <cell r="BY114">
            <v>7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/>
          <cell r="BA115"/>
          <cell r="BB115"/>
          <cell r="BC115"/>
          <cell r="BD115"/>
          <cell r="BE115"/>
          <cell r="BF115"/>
          <cell r="BG115"/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/>
          <cell r="BN115"/>
          <cell r="BO115"/>
          <cell r="BP115"/>
          <cell r="BQ115"/>
          <cell r="BR115"/>
          <cell r="BS115"/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13</v>
          </cell>
          <cell r="K116">
            <v>13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26</v>
          </cell>
          <cell r="W116">
            <v>0</v>
          </cell>
          <cell r="X116">
            <v>2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2</v>
          </cell>
          <cell r="AJ116">
            <v>0</v>
          </cell>
          <cell r="AK116">
            <v>0</v>
          </cell>
          <cell r="AL116">
            <v>0</v>
          </cell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/>
          <cell r="BA116"/>
          <cell r="BB116"/>
          <cell r="BC116"/>
          <cell r="BD116"/>
          <cell r="BE116"/>
          <cell r="BF116"/>
          <cell r="BG116"/>
          <cell r="BH116"/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/>
          <cell r="BN116"/>
          <cell r="BO116"/>
          <cell r="BP116"/>
          <cell r="BQ116"/>
          <cell r="BR116"/>
          <cell r="BS116"/>
          <cell r="BT116"/>
          <cell r="BU116"/>
          <cell r="BV116">
            <v>0</v>
          </cell>
          <cell r="BW116">
            <v>13</v>
          </cell>
          <cell r="BX116">
            <v>15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2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2</v>
          </cell>
          <cell r="W117">
            <v>2</v>
          </cell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2</v>
          </cell>
          <cell r="AJ117">
            <v>0</v>
          </cell>
          <cell r="AK117">
            <v>0</v>
          </cell>
          <cell r="AL117">
            <v>0</v>
          </cell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/>
          <cell r="BA117"/>
          <cell r="BB117"/>
          <cell r="BC117"/>
          <cell r="BD117"/>
          <cell r="BE117"/>
          <cell r="BF117"/>
          <cell r="BG117"/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/>
          <cell r="BN117"/>
          <cell r="BO117"/>
          <cell r="BP117"/>
          <cell r="BQ117"/>
          <cell r="BR117"/>
          <cell r="BS117"/>
          <cell r="BT117"/>
          <cell r="BU117"/>
          <cell r="BV117">
            <v>0</v>
          </cell>
          <cell r="BW117">
            <v>4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>PEVAS</v>
          </cell>
          <cell r="J118">
            <v>12</v>
          </cell>
          <cell r="K118">
            <v>3</v>
          </cell>
          <cell r="L118">
            <v>1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16</v>
          </cell>
          <cell r="W118">
            <v>27</v>
          </cell>
          <cell r="X118">
            <v>7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34</v>
          </cell>
          <cell r="AJ118">
            <v>1</v>
          </cell>
          <cell r="AK118">
            <v>0</v>
          </cell>
          <cell r="AL118">
            <v>1</v>
          </cell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2</v>
          </cell>
          <cell r="AW118">
            <v>0</v>
          </cell>
          <cell r="AX118">
            <v>0</v>
          </cell>
          <cell r="AY118">
            <v>0</v>
          </cell>
          <cell r="AZ118"/>
          <cell r="BA118"/>
          <cell r="BB118"/>
          <cell r="BC118"/>
          <cell r="BD118"/>
          <cell r="BE118"/>
          <cell r="BF118"/>
          <cell r="BG118"/>
          <cell r="BH118"/>
          <cell r="BI118">
            <v>0</v>
          </cell>
          <cell r="BJ118">
            <v>1</v>
          </cell>
          <cell r="BK118">
            <v>0</v>
          </cell>
          <cell r="BL118">
            <v>0</v>
          </cell>
          <cell r="BM118"/>
          <cell r="BN118"/>
          <cell r="BO118"/>
          <cell r="BP118"/>
          <cell r="BQ118"/>
          <cell r="BR118"/>
          <cell r="BS118"/>
          <cell r="BT118"/>
          <cell r="BU118"/>
          <cell r="BV118">
            <v>1</v>
          </cell>
          <cell r="BW118">
            <v>41</v>
          </cell>
          <cell r="BX118">
            <v>10</v>
          </cell>
          <cell r="BY118">
            <v>2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2</v>
          </cell>
          <cell r="K119">
            <v>4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6</v>
          </cell>
          <cell r="W119">
            <v>0</v>
          </cell>
          <cell r="X119">
            <v>3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3</v>
          </cell>
          <cell r="AJ119">
            <v>0</v>
          </cell>
          <cell r="AK119">
            <v>0</v>
          </cell>
          <cell r="AL119">
            <v>0</v>
          </cell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/>
          <cell r="BA119"/>
          <cell r="BB119"/>
          <cell r="BC119"/>
          <cell r="BD119"/>
          <cell r="BE119"/>
          <cell r="BF119"/>
          <cell r="BG119"/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/>
          <cell r="BN119"/>
          <cell r="BO119"/>
          <cell r="BP119"/>
          <cell r="BQ119"/>
          <cell r="BR119"/>
          <cell r="BS119"/>
          <cell r="BT119"/>
          <cell r="BU119"/>
          <cell r="BV119">
            <v>0</v>
          </cell>
          <cell r="BW119">
            <v>2</v>
          </cell>
          <cell r="BX119">
            <v>7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2</v>
          </cell>
          <cell r="W120">
            <v>10</v>
          </cell>
          <cell r="X120">
            <v>3</v>
          </cell>
          <cell r="Y120">
            <v>3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16</v>
          </cell>
          <cell r="AJ120">
            <v>0</v>
          </cell>
          <cell r="AK120">
            <v>0</v>
          </cell>
          <cell r="AL120">
            <v>0</v>
          </cell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/>
          <cell r="BA120"/>
          <cell r="BB120"/>
          <cell r="BC120"/>
          <cell r="BD120"/>
          <cell r="BE120"/>
          <cell r="BF120"/>
          <cell r="BG120"/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/>
          <cell r="BN120"/>
          <cell r="BO120"/>
          <cell r="BP120"/>
          <cell r="BQ120"/>
          <cell r="BR120"/>
          <cell r="BS120"/>
          <cell r="BT120"/>
          <cell r="BU120"/>
          <cell r="BV120">
            <v>0</v>
          </cell>
          <cell r="BW120">
            <v>12</v>
          </cell>
          <cell r="BX120">
            <v>3</v>
          </cell>
          <cell r="BY120">
            <v>3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6</v>
          </cell>
          <cell r="K121">
            <v>3</v>
          </cell>
          <cell r="L121">
            <v>2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11</v>
          </cell>
          <cell r="W121">
            <v>12</v>
          </cell>
          <cell r="X121">
            <v>15</v>
          </cell>
          <cell r="Y121">
            <v>2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29</v>
          </cell>
          <cell r="AJ121">
            <v>0</v>
          </cell>
          <cell r="AK121">
            <v>0</v>
          </cell>
          <cell r="AL121">
            <v>0</v>
          </cell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/>
          <cell r="BA121"/>
          <cell r="BB121"/>
          <cell r="BC121"/>
          <cell r="BD121"/>
          <cell r="BE121"/>
          <cell r="BF121"/>
          <cell r="BG121"/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/>
          <cell r="BN121"/>
          <cell r="BO121"/>
          <cell r="BP121"/>
          <cell r="BQ121"/>
          <cell r="BR121"/>
          <cell r="BS121"/>
          <cell r="BT121"/>
          <cell r="BU121"/>
          <cell r="BV121">
            <v>0</v>
          </cell>
          <cell r="BW121">
            <v>18</v>
          </cell>
          <cell r="BX121">
            <v>18</v>
          </cell>
          <cell r="BY121">
            <v>4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4</v>
          </cell>
          <cell r="K122">
            <v>7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11</v>
          </cell>
          <cell r="W122">
            <v>0</v>
          </cell>
          <cell r="X122">
            <v>1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1</v>
          </cell>
          <cell r="AJ122">
            <v>0</v>
          </cell>
          <cell r="AK122">
            <v>0</v>
          </cell>
          <cell r="AL122">
            <v>0</v>
          </cell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/>
          <cell r="BA122"/>
          <cell r="BB122"/>
          <cell r="BC122"/>
          <cell r="BD122"/>
          <cell r="BE122"/>
          <cell r="BF122"/>
          <cell r="BG122"/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/>
          <cell r="BN122"/>
          <cell r="BO122"/>
          <cell r="BP122"/>
          <cell r="BQ122"/>
          <cell r="BR122"/>
          <cell r="BS122"/>
          <cell r="BT122"/>
          <cell r="BU122"/>
          <cell r="BV122">
            <v>0</v>
          </cell>
          <cell r="BW122">
            <v>4</v>
          </cell>
          <cell r="BX122">
            <v>8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10</v>
          </cell>
          <cell r="K123">
            <v>6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16</v>
          </cell>
          <cell r="W123">
            <v>21</v>
          </cell>
          <cell r="X123">
            <v>27</v>
          </cell>
          <cell r="Y123">
            <v>2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50</v>
          </cell>
          <cell r="AJ123">
            <v>1</v>
          </cell>
          <cell r="AK123">
            <v>0</v>
          </cell>
          <cell r="AL123">
            <v>0</v>
          </cell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1</v>
          </cell>
          <cell r="AW123">
            <v>0</v>
          </cell>
          <cell r="AX123">
            <v>0</v>
          </cell>
          <cell r="AY123">
            <v>0</v>
          </cell>
          <cell r="AZ123"/>
          <cell r="BA123"/>
          <cell r="BB123"/>
          <cell r="BC123"/>
          <cell r="BD123"/>
          <cell r="BE123"/>
          <cell r="BF123"/>
          <cell r="BG123"/>
          <cell r="BH123"/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/>
          <cell r="BN123"/>
          <cell r="BO123"/>
          <cell r="BP123"/>
          <cell r="BQ123"/>
          <cell r="BR123"/>
          <cell r="BS123"/>
          <cell r="BT123"/>
          <cell r="BU123"/>
          <cell r="BV123">
            <v>0</v>
          </cell>
          <cell r="BW123">
            <v>32</v>
          </cell>
          <cell r="BX123">
            <v>33</v>
          </cell>
          <cell r="BY123">
            <v>2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7</v>
          </cell>
          <cell r="K124">
            <v>5</v>
          </cell>
          <cell r="L124">
            <v>1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13</v>
          </cell>
          <cell r="W124">
            <v>2</v>
          </cell>
          <cell r="X124">
            <v>1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3</v>
          </cell>
          <cell r="AJ124">
            <v>1</v>
          </cell>
          <cell r="AK124">
            <v>0</v>
          </cell>
          <cell r="AL124">
            <v>0</v>
          </cell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1</v>
          </cell>
          <cell r="AW124">
            <v>0</v>
          </cell>
          <cell r="AX124">
            <v>0</v>
          </cell>
          <cell r="AY124">
            <v>0</v>
          </cell>
          <cell r="AZ124"/>
          <cell r="BA124"/>
          <cell r="BB124"/>
          <cell r="BC124"/>
          <cell r="BD124"/>
          <cell r="BE124"/>
          <cell r="BF124"/>
          <cell r="BG124"/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/>
          <cell r="BN124"/>
          <cell r="BO124"/>
          <cell r="BP124"/>
          <cell r="BQ124"/>
          <cell r="BR124"/>
          <cell r="BS124"/>
          <cell r="BT124"/>
          <cell r="BU124"/>
          <cell r="BV124">
            <v>0</v>
          </cell>
          <cell r="BW124">
            <v>10</v>
          </cell>
          <cell r="BX124">
            <v>6</v>
          </cell>
          <cell r="BY124">
            <v>1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8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8</v>
          </cell>
          <cell r="W125">
            <v>10</v>
          </cell>
          <cell r="X125">
            <v>14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24</v>
          </cell>
          <cell r="AJ125">
            <v>0</v>
          </cell>
          <cell r="AK125">
            <v>0</v>
          </cell>
          <cell r="AL125">
            <v>0</v>
          </cell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/>
          <cell r="BA125"/>
          <cell r="BB125"/>
          <cell r="BC125"/>
          <cell r="BD125"/>
          <cell r="BE125"/>
          <cell r="BF125"/>
          <cell r="BG125"/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/>
          <cell r="BN125"/>
          <cell r="BO125"/>
          <cell r="BP125"/>
          <cell r="BQ125"/>
          <cell r="BR125"/>
          <cell r="BS125"/>
          <cell r="BT125"/>
          <cell r="BU125"/>
          <cell r="BV125">
            <v>0</v>
          </cell>
          <cell r="BW125">
            <v>10</v>
          </cell>
          <cell r="BX125">
            <v>22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3</v>
          </cell>
          <cell r="K126">
            <v>7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10</v>
          </cell>
          <cell r="W126">
            <v>2</v>
          </cell>
          <cell r="X126">
            <v>2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4</v>
          </cell>
          <cell r="AJ126">
            <v>0</v>
          </cell>
          <cell r="AK126">
            <v>0</v>
          </cell>
          <cell r="AL126">
            <v>0</v>
          </cell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/>
          <cell r="BA126"/>
          <cell r="BB126"/>
          <cell r="BC126"/>
          <cell r="BD126"/>
          <cell r="BE126"/>
          <cell r="BF126"/>
          <cell r="BG126"/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/>
          <cell r="BN126"/>
          <cell r="BO126"/>
          <cell r="BP126"/>
          <cell r="BQ126"/>
          <cell r="BR126"/>
          <cell r="BS126"/>
          <cell r="BT126"/>
          <cell r="BU126"/>
          <cell r="BV126">
            <v>0</v>
          </cell>
          <cell r="BW126">
            <v>5</v>
          </cell>
          <cell r="BX126">
            <v>9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/>
          <cell r="BA127"/>
          <cell r="BB127"/>
          <cell r="BC127"/>
          <cell r="BD127"/>
          <cell r="BE127"/>
          <cell r="BF127"/>
          <cell r="BG127"/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/>
          <cell r="BN127"/>
          <cell r="BO127"/>
          <cell r="BP127"/>
          <cell r="BQ127"/>
          <cell r="BR127"/>
          <cell r="BS127"/>
          <cell r="BT127"/>
          <cell r="BU127"/>
          <cell r="BV127">
            <v>0</v>
          </cell>
          <cell r="BW127">
            <v>1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3</v>
          </cell>
          <cell r="X128">
            <v>3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6</v>
          </cell>
          <cell r="AJ128">
            <v>0</v>
          </cell>
          <cell r="AK128">
            <v>0</v>
          </cell>
          <cell r="AL128">
            <v>0</v>
          </cell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/>
          <cell r="BA128"/>
          <cell r="BB128"/>
          <cell r="BC128"/>
          <cell r="BD128"/>
          <cell r="BE128"/>
          <cell r="BF128"/>
          <cell r="BG128"/>
          <cell r="BH128"/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/>
          <cell r="BN128"/>
          <cell r="BO128"/>
          <cell r="BP128"/>
          <cell r="BQ128"/>
          <cell r="BR128"/>
          <cell r="BS128"/>
          <cell r="BT128"/>
          <cell r="BU128"/>
          <cell r="BV128">
            <v>0</v>
          </cell>
          <cell r="BW128">
            <v>3</v>
          </cell>
          <cell r="BX128">
            <v>3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25</v>
          </cell>
          <cell r="K129">
            <v>4</v>
          </cell>
          <cell r="L129">
            <v>1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30</v>
          </cell>
          <cell r="W129">
            <v>14</v>
          </cell>
          <cell r="X129">
            <v>13</v>
          </cell>
          <cell r="Y129">
            <v>2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29</v>
          </cell>
          <cell r="AJ129">
            <v>0</v>
          </cell>
          <cell r="AK129">
            <v>0</v>
          </cell>
          <cell r="AL129">
            <v>0</v>
          </cell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/>
          <cell r="BA129"/>
          <cell r="BB129"/>
          <cell r="BC129"/>
          <cell r="BD129"/>
          <cell r="BE129"/>
          <cell r="BF129"/>
          <cell r="BG129"/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/>
          <cell r="BN129"/>
          <cell r="BO129"/>
          <cell r="BP129"/>
          <cell r="BQ129"/>
          <cell r="BR129"/>
          <cell r="BS129"/>
          <cell r="BT129"/>
          <cell r="BU129"/>
          <cell r="BV129">
            <v>0</v>
          </cell>
          <cell r="BW129">
            <v>39</v>
          </cell>
          <cell r="BX129">
            <v>17</v>
          </cell>
          <cell r="BY129">
            <v>3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>ISLANDIA DEL YAVARI</v>
          </cell>
          <cell r="J130">
            <v>9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9</v>
          </cell>
          <cell r="W130">
            <v>3</v>
          </cell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3</v>
          </cell>
          <cell r="AJ130">
            <v>0</v>
          </cell>
          <cell r="AK130">
            <v>0</v>
          </cell>
          <cell r="AL130">
            <v>0</v>
          </cell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1</v>
          </cell>
          <cell r="AX130">
            <v>0</v>
          </cell>
          <cell r="AY130">
            <v>0</v>
          </cell>
          <cell r="AZ130"/>
          <cell r="BA130"/>
          <cell r="BB130"/>
          <cell r="BC130"/>
          <cell r="BD130"/>
          <cell r="BE130"/>
          <cell r="BF130"/>
          <cell r="BG130"/>
          <cell r="BH130"/>
          <cell r="BI130">
            <v>1</v>
          </cell>
          <cell r="BJ130">
            <v>1</v>
          </cell>
          <cell r="BK130">
            <v>0</v>
          </cell>
          <cell r="BL130">
            <v>0</v>
          </cell>
          <cell r="BM130"/>
          <cell r="BN130"/>
          <cell r="BO130"/>
          <cell r="BP130"/>
          <cell r="BQ130"/>
          <cell r="BR130"/>
          <cell r="BS130"/>
          <cell r="BT130"/>
          <cell r="BU130"/>
          <cell r="BV130">
            <v>1</v>
          </cell>
          <cell r="BW130">
            <v>14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1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9</v>
          </cell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9</v>
          </cell>
          <cell r="AJ131">
            <v>0</v>
          </cell>
          <cell r="AK131">
            <v>0</v>
          </cell>
          <cell r="AL131">
            <v>0</v>
          </cell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/>
          <cell r="BA131"/>
          <cell r="BB131"/>
          <cell r="BC131"/>
          <cell r="BD131"/>
          <cell r="BE131"/>
          <cell r="BF131"/>
          <cell r="BG131"/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/>
          <cell r="BN131"/>
          <cell r="BO131"/>
          <cell r="BP131"/>
          <cell r="BQ131"/>
          <cell r="BR131"/>
          <cell r="BS131"/>
          <cell r="BT131"/>
          <cell r="BU131"/>
          <cell r="BV131">
            <v>0</v>
          </cell>
          <cell r="BW131">
            <v>10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/>
          <cell r="BA132"/>
          <cell r="BB132"/>
          <cell r="BC132"/>
          <cell r="BD132"/>
          <cell r="BE132"/>
          <cell r="BF132"/>
          <cell r="BG132"/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/>
          <cell r="BN132"/>
          <cell r="BO132"/>
          <cell r="BP132"/>
          <cell r="BQ132"/>
          <cell r="BR132"/>
          <cell r="BS132"/>
          <cell r="BT132"/>
          <cell r="BU132"/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5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5</v>
          </cell>
          <cell r="W133">
            <v>7</v>
          </cell>
          <cell r="X133">
            <v>3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10</v>
          </cell>
          <cell r="AJ133">
            <v>0</v>
          </cell>
          <cell r="AK133">
            <v>0</v>
          </cell>
          <cell r="AL133">
            <v>0</v>
          </cell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/>
          <cell r="BA133"/>
          <cell r="BB133"/>
          <cell r="BC133"/>
          <cell r="BD133"/>
          <cell r="BE133"/>
          <cell r="BF133"/>
          <cell r="BG133"/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/>
          <cell r="BN133"/>
          <cell r="BO133"/>
          <cell r="BP133"/>
          <cell r="BQ133"/>
          <cell r="BR133"/>
          <cell r="BS133"/>
          <cell r="BT133"/>
          <cell r="BU133"/>
          <cell r="BV133">
            <v>0</v>
          </cell>
          <cell r="BW133">
            <v>12</v>
          </cell>
          <cell r="BX133">
            <v>3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/>
          <cell r="BA134"/>
          <cell r="BB134"/>
          <cell r="BC134"/>
          <cell r="BD134"/>
          <cell r="BE134"/>
          <cell r="BF134"/>
          <cell r="BG134"/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/>
          <cell r="BN134"/>
          <cell r="BO134"/>
          <cell r="BP134"/>
          <cell r="BQ134"/>
          <cell r="BR134"/>
          <cell r="BS134"/>
          <cell r="BT134"/>
          <cell r="BU134"/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5</v>
          </cell>
          <cell r="K135">
            <v>3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8</v>
          </cell>
          <cell r="W135">
            <v>2</v>
          </cell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2</v>
          </cell>
          <cell r="AJ135">
            <v>0</v>
          </cell>
          <cell r="AK135">
            <v>0</v>
          </cell>
          <cell r="AL135">
            <v>0</v>
          </cell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/>
          <cell r="BA135"/>
          <cell r="BB135"/>
          <cell r="BC135"/>
          <cell r="BD135"/>
          <cell r="BE135"/>
          <cell r="BF135"/>
          <cell r="BG135"/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/>
          <cell r="BN135"/>
          <cell r="BO135"/>
          <cell r="BP135"/>
          <cell r="BQ135"/>
          <cell r="BR135"/>
          <cell r="BS135"/>
          <cell r="BT135"/>
          <cell r="BU135"/>
          <cell r="BV135">
            <v>0</v>
          </cell>
          <cell r="BW135">
            <v>7</v>
          </cell>
          <cell r="BX135">
            <v>3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/>
          <cell r="BA136"/>
          <cell r="BB136"/>
          <cell r="BC136"/>
          <cell r="BD136"/>
          <cell r="BE136"/>
          <cell r="BF136"/>
          <cell r="BG136"/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/>
          <cell r="BN136"/>
          <cell r="BO136"/>
          <cell r="BP136"/>
          <cell r="BQ136"/>
          <cell r="BR136"/>
          <cell r="BS136"/>
          <cell r="BT136"/>
          <cell r="BU136"/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>FLOR DE PUNGA</v>
          </cell>
          <cell r="J137">
            <v>8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8</v>
          </cell>
          <cell r="W137">
            <v>0</v>
          </cell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/>
          <cell r="BA137"/>
          <cell r="BB137"/>
          <cell r="BC137"/>
          <cell r="BD137"/>
          <cell r="BE137"/>
          <cell r="BF137"/>
          <cell r="BG137"/>
          <cell r="BH137"/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/>
          <cell r="BN137"/>
          <cell r="BO137"/>
          <cell r="BP137"/>
          <cell r="BQ137"/>
          <cell r="BR137"/>
          <cell r="BS137"/>
          <cell r="BT137"/>
          <cell r="BU137"/>
          <cell r="BV137">
            <v>0</v>
          </cell>
          <cell r="BW137">
            <v>8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6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6</v>
          </cell>
          <cell r="W138">
            <v>0</v>
          </cell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/>
          <cell r="BA138"/>
          <cell r="BB138"/>
          <cell r="BC138"/>
          <cell r="BD138"/>
          <cell r="BE138"/>
          <cell r="BF138"/>
          <cell r="BG138"/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/>
          <cell r="BN138"/>
          <cell r="BO138"/>
          <cell r="BP138"/>
          <cell r="BQ138"/>
          <cell r="BR138"/>
          <cell r="BS138"/>
          <cell r="BT138"/>
          <cell r="BU138"/>
          <cell r="BV138">
            <v>0</v>
          </cell>
          <cell r="BW138">
            <v>6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2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2</v>
          </cell>
          <cell r="W139">
            <v>1</v>
          </cell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1</v>
          </cell>
          <cell r="AJ139">
            <v>1</v>
          </cell>
          <cell r="AK139">
            <v>0</v>
          </cell>
          <cell r="AL139">
            <v>0</v>
          </cell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1</v>
          </cell>
          <cell r="AW139">
            <v>0</v>
          </cell>
          <cell r="AX139">
            <v>0</v>
          </cell>
          <cell r="AY139">
            <v>0</v>
          </cell>
          <cell r="AZ139"/>
          <cell r="BA139"/>
          <cell r="BB139"/>
          <cell r="BC139"/>
          <cell r="BD139"/>
          <cell r="BE139"/>
          <cell r="BF139"/>
          <cell r="BG139"/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/>
          <cell r="BN139"/>
          <cell r="BO139"/>
          <cell r="BP139"/>
          <cell r="BQ139"/>
          <cell r="BR139"/>
          <cell r="BS139"/>
          <cell r="BT139"/>
          <cell r="BU139"/>
          <cell r="BV139">
            <v>0</v>
          </cell>
          <cell r="BW139">
            <v>4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12</v>
          </cell>
          <cell r="K140">
            <v>0</v>
          </cell>
          <cell r="L140">
            <v>1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13</v>
          </cell>
          <cell r="W140">
            <v>9</v>
          </cell>
          <cell r="X140">
            <v>9</v>
          </cell>
          <cell r="Y140">
            <v>2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20</v>
          </cell>
          <cell r="AJ140">
            <v>0</v>
          </cell>
          <cell r="AK140">
            <v>1</v>
          </cell>
          <cell r="AL140">
            <v>0</v>
          </cell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1</v>
          </cell>
          <cell r="AW140">
            <v>0</v>
          </cell>
          <cell r="AX140">
            <v>0</v>
          </cell>
          <cell r="AY140">
            <v>0</v>
          </cell>
          <cell r="AZ140"/>
          <cell r="BA140"/>
          <cell r="BB140"/>
          <cell r="BC140"/>
          <cell r="BD140"/>
          <cell r="BE140"/>
          <cell r="BF140"/>
          <cell r="BG140"/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/>
          <cell r="BN140"/>
          <cell r="BO140"/>
          <cell r="BP140"/>
          <cell r="BQ140"/>
          <cell r="BR140"/>
          <cell r="BS140"/>
          <cell r="BT140"/>
          <cell r="BU140"/>
          <cell r="BV140">
            <v>0</v>
          </cell>
          <cell r="BW140">
            <v>21</v>
          </cell>
          <cell r="BX140">
            <v>10</v>
          </cell>
          <cell r="BY140">
            <v>3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10</v>
          </cell>
          <cell r="K141">
            <v>10</v>
          </cell>
          <cell r="L141">
            <v>9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29</v>
          </cell>
          <cell r="W141">
            <v>16</v>
          </cell>
          <cell r="X141">
            <v>19</v>
          </cell>
          <cell r="Y141">
            <v>12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47</v>
          </cell>
          <cell r="AJ141">
            <v>0</v>
          </cell>
          <cell r="AK141">
            <v>0</v>
          </cell>
          <cell r="AL141">
            <v>0</v>
          </cell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/>
          <cell r="BA141"/>
          <cell r="BB141"/>
          <cell r="BC141"/>
          <cell r="BD141"/>
          <cell r="BE141"/>
          <cell r="BF141"/>
          <cell r="BG141"/>
          <cell r="BH141"/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/>
          <cell r="BN141"/>
          <cell r="BO141"/>
          <cell r="BP141"/>
          <cell r="BQ141"/>
          <cell r="BR141"/>
          <cell r="BS141"/>
          <cell r="BT141"/>
          <cell r="BU141"/>
          <cell r="BV141">
            <v>0</v>
          </cell>
          <cell r="BW141">
            <v>26</v>
          </cell>
          <cell r="BX141">
            <v>29</v>
          </cell>
          <cell r="BY141">
            <v>21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6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6</v>
          </cell>
          <cell r="AJ142">
            <v>0</v>
          </cell>
          <cell r="AK142">
            <v>0</v>
          </cell>
          <cell r="AL142">
            <v>0</v>
          </cell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/>
          <cell r="BA142"/>
          <cell r="BB142"/>
          <cell r="BC142"/>
          <cell r="BD142"/>
          <cell r="BE142"/>
          <cell r="BF142"/>
          <cell r="BG142"/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/>
          <cell r="BN142"/>
          <cell r="BO142"/>
          <cell r="BP142"/>
          <cell r="BQ142"/>
          <cell r="BR142"/>
          <cell r="BS142"/>
          <cell r="BT142"/>
          <cell r="BU142"/>
          <cell r="BV142">
            <v>0</v>
          </cell>
          <cell r="BW142">
            <v>0</v>
          </cell>
          <cell r="BX142">
            <v>6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/>
          <cell r="BA143"/>
          <cell r="BB143"/>
          <cell r="BC143"/>
          <cell r="BD143"/>
          <cell r="BE143"/>
          <cell r="BF143"/>
          <cell r="BG143"/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/>
          <cell r="BN143"/>
          <cell r="BO143"/>
          <cell r="BP143"/>
          <cell r="BQ143"/>
          <cell r="BR143"/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/>
          <cell r="BA144"/>
          <cell r="BB144"/>
          <cell r="BC144"/>
          <cell r="BD144"/>
          <cell r="BE144"/>
          <cell r="BF144"/>
          <cell r="BG144"/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/>
          <cell r="BN144"/>
          <cell r="BO144"/>
          <cell r="BP144"/>
          <cell r="BQ144"/>
          <cell r="BR144"/>
          <cell r="BS144"/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/>
          <cell r="BA145"/>
          <cell r="BB145"/>
          <cell r="BC145"/>
          <cell r="BD145"/>
          <cell r="BE145"/>
          <cell r="BF145"/>
          <cell r="BG145"/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/>
          <cell r="BN145"/>
          <cell r="BO145"/>
          <cell r="BP145"/>
          <cell r="BQ145"/>
          <cell r="BR145"/>
          <cell r="BS145"/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/>
          <cell r="BA146"/>
          <cell r="BB146"/>
          <cell r="BC146"/>
          <cell r="BD146"/>
          <cell r="BE146"/>
          <cell r="BF146"/>
          <cell r="BG146"/>
          <cell r="BH146"/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/>
          <cell r="BN146"/>
          <cell r="BO146"/>
          <cell r="BP146"/>
          <cell r="BQ146"/>
          <cell r="BR146"/>
          <cell r="BS146"/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/>
          <cell r="BA147"/>
          <cell r="BB147"/>
          <cell r="BC147"/>
          <cell r="BD147"/>
          <cell r="BE147"/>
          <cell r="BF147"/>
          <cell r="BG147"/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/>
          <cell r="BN147"/>
          <cell r="BO147"/>
          <cell r="BP147"/>
          <cell r="BQ147"/>
          <cell r="BR147"/>
          <cell r="BS147"/>
          <cell r="BT147"/>
          <cell r="BU147"/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/>
          <cell r="BA148"/>
          <cell r="BB148"/>
          <cell r="BC148"/>
          <cell r="BD148"/>
          <cell r="BE148"/>
          <cell r="BF148"/>
          <cell r="BG148"/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/>
          <cell r="BN148"/>
          <cell r="BO148"/>
          <cell r="BP148"/>
          <cell r="BQ148"/>
          <cell r="BR148"/>
          <cell r="BS148"/>
          <cell r="BT148"/>
          <cell r="BU148"/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P.S I - 1 OBRERO</v>
          </cell>
          <cell r="J149">
            <v>0</v>
          </cell>
          <cell r="K149">
            <v>4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4</v>
          </cell>
          <cell r="W149">
            <v>0</v>
          </cell>
          <cell r="X149">
            <v>1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1</v>
          </cell>
          <cell r="AJ149">
            <v>0</v>
          </cell>
          <cell r="AK149">
            <v>0</v>
          </cell>
          <cell r="AL149">
            <v>0</v>
          </cell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/>
          <cell r="BA149"/>
          <cell r="BB149"/>
          <cell r="BC149"/>
          <cell r="BD149"/>
          <cell r="BE149"/>
          <cell r="BF149"/>
          <cell r="BG149"/>
          <cell r="BH149"/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/>
          <cell r="BN149"/>
          <cell r="BO149"/>
          <cell r="BP149"/>
          <cell r="BQ149"/>
          <cell r="BR149"/>
          <cell r="BS149"/>
          <cell r="BT149"/>
          <cell r="BU149"/>
          <cell r="BV149">
            <v>0</v>
          </cell>
          <cell r="BW149">
            <v>0</v>
          </cell>
          <cell r="BX149">
            <v>5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4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4</v>
          </cell>
          <cell r="AJ150">
            <v>0</v>
          </cell>
          <cell r="AK150">
            <v>0</v>
          </cell>
          <cell r="AL150">
            <v>0</v>
          </cell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/>
          <cell r="BA150"/>
          <cell r="BB150"/>
          <cell r="BC150"/>
          <cell r="BD150"/>
          <cell r="BE150"/>
          <cell r="BF150"/>
          <cell r="BG150"/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/>
          <cell r="BN150"/>
          <cell r="BO150"/>
          <cell r="BP150"/>
          <cell r="BQ150"/>
          <cell r="BR150"/>
          <cell r="BS150"/>
          <cell r="BT150"/>
          <cell r="BU150"/>
          <cell r="BV150">
            <v>0</v>
          </cell>
          <cell r="BW150">
            <v>0</v>
          </cell>
          <cell r="BX150">
            <v>4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/>
          <cell r="BA151"/>
          <cell r="BB151"/>
          <cell r="BC151"/>
          <cell r="BD151"/>
          <cell r="BE151"/>
          <cell r="BF151"/>
          <cell r="BG151"/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/>
          <cell r="BN151"/>
          <cell r="BO151"/>
          <cell r="BP151"/>
          <cell r="BQ151"/>
          <cell r="BR151"/>
          <cell r="BS151"/>
          <cell r="BT151"/>
          <cell r="BU151"/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5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5</v>
          </cell>
          <cell r="W152">
            <v>0</v>
          </cell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/>
          <cell r="BA152"/>
          <cell r="BB152"/>
          <cell r="BC152"/>
          <cell r="BD152"/>
          <cell r="BE152"/>
          <cell r="BF152"/>
          <cell r="BG152"/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/>
          <cell r="BN152"/>
          <cell r="BO152"/>
          <cell r="BP152"/>
          <cell r="BQ152"/>
          <cell r="BR152"/>
          <cell r="BS152"/>
          <cell r="BT152"/>
          <cell r="BU152"/>
          <cell r="BV152">
            <v>0</v>
          </cell>
          <cell r="BW152">
            <v>5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6</v>
          </cell>
          <cell r="X153">
            <v>11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17</v>
          </cell>
          <cell r="AJ153">
            <v>0</v>
          </cell>
          <cell r="AK153">
            <v>0</v>
          </cell>
          <cell r="AL153">
            <v>0</v>
          </cell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/>
          <cell r="BA153"/>
          <cell r="BB153"/>
          <cell r="BC153"/>
          <cell r="BD153"/>
          <cell r="BE153"/>
          <cell r="BF153"/>
          <cell r="BG153"/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/>
          <cell r="BN153"/>
          <cell r="BO153"/>
          <cell r="BP153"/>
          <cell r="BQ153"/>
          <cell r="BR153"/>
          <cell r="BS153"/>
          <cell r="BT153"/>
          <cell r="BU153"/>
          <cell r="BV153">
            <v>0</v>
          </cell>
          <cell r="BW153">
            <v>6</v>
          </cell>
          <cell r="BX153">
            <v>11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1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0</v>
          </cell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/>
          <cell r="BA154"/>
          <cell r="BB154"/>
          <cell r="BC154"/>
          <cell r="BD154"/>
          <cell r="BE154"/>
          <cell r="BF154"/>
          <cell r="BG154"/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/>
          <cell r="BN154"/>
          <cell r="BO154"/>
          <cell r="BP154"/>
          <cell r="BQ154"/>
          <cell r="BR154"/>
          <cell r="BS154"/>
          <cell r="BT154"/>
          <cell r="BU154"/>
          <cell r="BV154">
            <v>0</v>
          </cell>
          <cell r="BW154">
            <v>0</v>
          </cell>
          <cell r="BX154">
            <v>1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C.S. I-4 REQUENA</v>
          </cell>
          <cell r="J155">
            <v>21</v>
          </cell>
          <cell r="K155">
            <v>6</v>
          </cell>
          <cell r="L155">
            <v>1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28</v>
          </cell>
          <cell r="W155">
            <v>20</v>
          </cell>
          <cell r="X155">
            <v>13</v>
          </cell>
          <cell r="Y155">
            <v>1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34</v>
          </cell>
          <cell r="AJ155">
            <v>2</v>
          </cell>
          <cell r="AK155">
            <v>0</v>
          </cell>
          <cell r="AL155">
            <v>1</v>
          </cell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3</v>
          </cell>
          <cell r="AW155">
            <v>0</v>
          </cell>
          <cell r="AX155">
            <v>0</v>
          </cell>
          <cell r="AY155">
            <v>0</v>
          </cell>
          <cell r="AZ155"/>
          <cell r="BA155"/>
          <cell r="BB155"/>
          <cell r="BC155"/>
          <cell r="BD155"/>
          <cell r="BE155"/>
          <cell r="BF155"/>
          <cell r="BG155"/>
          <cell r="BH155"/>
          <cell r="BI155">
            <v>0</v>
          </cell>
          <cell r="BJ155">
            <v>5</v>
          </cell>
          <cell r="BK155">
            <v>4</v>
          </cell>
          <cell r="BL155">
            <v>1</v>
          </cell>
          <cell r="BM155"/>
          <cell r="BN155"/>
          <cell r="BO155"/>
          <cell r="BP155"/>
          <cell r="BQ155"/>
          <cell r="BR155"/>
          <cell r="BS155"/>
          <cell r="BT155"/>
          <cell r="BU155"/>
          <cell r="BV155">
            <v>10</v>
          </cell>
          <cell r="BW155">
            <v>48</v>
          </cell>
          <cell r="BX155">
            <v>23</v>
          </cell>
          <cell r="BY155">
            <v>4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1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1</v>
          </cell>
          <cell r="W156">
            <v>11</v>
          </cell>
          <cell r="X156">
            <v>5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16</v>
          </cell>
          <cell r="AJ156">
            <v>0</v>
          </cell>
          <cell r="AK156">
            <v>0</v>
          </cell>
          <cell r="AL156">
            <v>0</v>
          </cell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/>
          <cell r="BA156"/>
          <cell r="BB156"/>
          <cell r="BC156"/>
          <cell r="BD156"/>
          <cell r="BE156"/>
          <cell r="BF156"/>
          <cell r="BG156"/>
          <cell r="BH156"/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/>
          <cell r="BN156"/>
          <cell r="BO156"/>
          <cell r="BP156"/>
          <cell r="BQ156"/>
          <cell r="BR156"/>
          <cell r="BS156"/>
          <cell r="BT156"/>
          <cell r="BU156"/>
          <cell r="BV156">
            <v>0</v>
          </cell>
          <cell r="BW156">
            <v>12</v>
          </cell>
          <cell r="BX156">
            <v>5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2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3</v>
          </cell>
          <cell r="W157">
            <v>8</v>
          </cell>
          <cell r="X157">
            <v>24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32</v>
          </cell>
          <cell r="AJ157">
            <v>0</v>
          </cell>
          <cell r="AK157">
            <v>0</v>
          </cell>
          <cell r="AL157">
            <v>0</v>
          </cell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/>
          <cell r="BA157"/>
          <cell r="BB157"/>
          <cell r="BC157"/>
          <cell r="BD157"/>
          <cell r="BE157"/>
          <cell r="BF157"/>
          <cell r="BG157"/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/>
          <cell r="BN157"/>
          <cell r="BO157"/>
          <cell r="BP157"/>
          <cell r="BQ157"/>
          <cell r="BR157"/>
          <cell r="BS157"/>
          <cell r="BT157"/>
          <cell r="BU157"/>
          <cell r="BV157">
            <v>0</v>
          </cell>
          <cell r="BW157">
            <v>9</v>
          </cell>
          <cell r="BX157">
            <v>26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7</v>
          </cell>
          <cell r="X158">
            <v>4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11</v>
          </cell>
          <cell r="AJ158">
            <v>0</v>
          </cell>
          <cell r="AK158">
            <v>0</v>
          </cell>
          <cell r="AL158">
            <v>0</v>
          </cell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/>
          <cell r="BA158"/>
          <cell r="BB158"/>
          <cell r="BC158"/>
          <cell r="BD158"/>
          <cell r="BE158"/>
          <cell r="BF158"/>
          <cell r="BG158"/>
          <cell r="BH158"/>
          <cell r="BI158">
            <v>0</v>
          </cell>
          <cell r="BJ158">
            <v>1</v>
          </cell>
          <cell r="BK158">
            <v>0</v>
          </cell>
          <cell r="BL158">
            <v>0</v>
          </cell>
          <cell r="BM158"/>
          <cell r="BN158"/>
          <cell r="BO158"/>
          <cell r="BP158"/>
          <cell r="BQ158"/>
          <cell r="BR158"/>
          <cell r="BS158"/>
          <cell r="BT158"/>
          <cell r="BU158"/>
          <cell r="BV158">
            <v>1</v>
          </cell>
          <cell r="BW158">
            <v>8</v>
          </cell>
          <cell r="BX158">
            <v>4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3</v>
          </cell>
          <cell r="K159">
            <v>5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8</v>
          </cell>
          <cell r="W159">
            <v>9</v>
          </cell>
          <cell r="X159">
            <v>21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30</v>
          </cell>
          <cell r="AJ159">
            <v>0</v>
          </cell>
          <cell r="AK159">
            <v>0</v>
          </cell>
          <cell r="AL159">
            <v>0</v>
          </cell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/>
          <cell r="BA159"/>
          <cell r="BB159"/>
          <cell r="BC159"/>
          <cell r="BD159"/>
          <cell r="BE159"/>
          <cell r="BF159"/>
          <cell r="BG159"/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/>
          <cell r="BN159"/>
          <cell r="BO159"/>
          <cell r="BP159"/>
          <cell r="BQ159"/>
          <cell r="BR159"/>
          <cell r="BS159"/>
          <cell r="BT159"/>
          <cell r="BU159"/>
          <cell r="BV159">
            <v>0</v>
          </cell>
          <cell r="BW159">
            <v>12</v>
          </cell>
          <cell r="BX159">
            <v>26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11</v>
          </cell>
          <cell r="X160">
            <v>20</v>
          </cell>
          <cell r="Y160">
            <v>7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38</v>
          </cell>
          <cell r="AJ160">
            <v>0</v>
          </cell>
          <cell r="AK160">
            <v>2</v>
          </cell>
          <cell r="AL160">
            <v>0</v>
          </cell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2</v>
          </cell>
          <cell r="AW160">
            <v>0</v>
          </cell>
          <cell r="AX160">
            <v>0</v>
          </cell>
          <cell r="AY160">
            <v>0</v>
          </cell>
          <cell r="AZ160"/>
          <cell r="BA160"/>
          <cell r="BB160"/>
          <cell r="BC160"/>
          <cell r="BD160"/>
          <cell r="BE160"/>
          <cell r="BF160"/>
          <cell r="BG160"/>
          <cell r="BH160"/>
          <cell r="BI160">
            <v>0</v>
          </cell>
          <cell r="BJ160">
            <v>0</v>
          </cell>
          <cell r="BK160">
            <v>1</v>
          </cell>
          <cell r="BL160">
            <v>0</v>
          </cell>
          <cell r="BM160"/>
          <cell r="BN160"/>
          <cell r="BO160"/>
          <cell r="BP160"/>
          <cell r="BQ160"/>
          <cell r="BR160"/>
          <cell r="BS160"/>
          <cell r="BT160"/>
          <cell r="BU160"/>
          <cell r="BV160">
            <v>1</v>
          </cell>
          <cell r="BW160">
            <v>11</v>
          </cell>
          <cell r="BX160">
            <v>23</v>
          </cell>
          <cell r="BY160">
            <v>7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8</v>
          </cell>
          <cell r="X161">
            <v>1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9</v>
          </cell>
          <cell r="AJ161">
            <v>1</v>
          </cell>
          <cell r="AK161">
            <v>0</v>
          </cell>
          <cell r="AL161">
            <v>0</v>
          </cell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/>
          <cell r="BA161"/>
          <cell r="BB161"/>
          <cell r="BC161"/>
          <cell r="BD161"/>
          <cell r="BE161"/>
          <cell r="BF161"/>
          <cell r="BG161"/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/>
          <cell r="BN161"/>
          <cell r="BO161"/>
          <cell r="BP161"/>
          <cell r="BQ161"/>
          <cell r="BR161"/>
          <cell r="BS161"/>
          <cell r="BT161"/>
          <cell r="BU161"/>
          <cell r="BV161">
            <v>0</v>
          </cell>
          <cell r="BW161">
            <v>9</v>
          </cell>
          <cell r="BX161">
            <v>1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2</v>
          </cell>
          <cell r="K162">
            <v>1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3</v>
          </cell>
          <cell r="W162">
            <v>2</v>
          </cell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2</v>
          </cell>
          <cell r="AJ162">
            <v>0</v>
          </cell>
          <cell r="AK162">
            <v>0</v>
          </cell>
          <cell r="AL162">
            <v>0</v>
          </cell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/>
          <cell r="BA162"/>
          <cell r="BB162"/>
          <cell r="BC162"/>
          <cell r="BD162"/>
          <cell r="BE162"/>
          <cell r="BF162"/>
          <cell r="BG162"/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/>
          <cell r="BN162"/>
          <cell r="BO162"/>
          <cell r="BP162"/>
          <cell r="BQ162"/>
          <cell r="BR162"/>
          <cell r="BS162"/>
          <cell r="BT162"/>
          <cell r="BU162"/>
          <cell r="BV162">
            <v>0</v>
          </cell>
          <cell r="BW162">
            <v>4</v>
          </cell>
          <cell r="BX162">
            <v>1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/>
          <cell r="BA163"/>
          <cell r="BB163"/>
          <cell r="BC163"/>
          <cell r="BD163"/>
          <cell r="BE163"/>
          <cell r="BF163"/>
          <cell r="BG163"/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/>
          <cell r="BN163"/>
          <cell r="BO163"/>
          <cell r="BP163"/>
          <cell r="BQ163"/>
          <cell r="BR163"/>
          <cell r="BS163"/>
          <cell r="BT163"/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12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12</v>
          </cell>
          <cell r="AJ164">
            <v>0</v>
          </cell>
          <cell r="AK164">
            <v>0</v>
          </cell>
          <cell r="AL164">
            <v>0</v>
          </cell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/>
          <cell r="BA164"/>
          <cell r="BB164"/>
          <cell r="BC164"/>
          <cell r="BD164"/>
          <cell r="BE164"/>
          <cell r="BF164"/>
          <cell r="BG164"/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/>
          <cell r="BN164"/>
          <cell r="BO164"/>
          <cell r="BP164"/>
          <cell r="BQ164"/>
          <cell r="BR164"/>
          <cell r="BS164"/>
          <cell r="BT164"/>
          <cell r="BU164"/>
          <cell r="BV164">
            <v>0</v>
          </cell>
          <cell r="BW164">
            <v>0</v>
          </cell>
          <cell r="BX164">
            <v>12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>IBERIA</v>
          </cell>
          <cell r="J165">
            <v>3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3</v>
          </cell>
          <cell r="W165">
            <v>0</v>
          </cell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/>
          <cell r="BA165"/>
          <cell r="BB165"/>
          <cell r="BC165"/>
          <cell r="BD165"/>
          <cell r="BE165"/>
          <cell r="BF165"/>
          <cell r="BG165"/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/>
          <cell r="BN165"/>
          <cell r="BO165"/>
          <cell r="BP165"/>
          <cell r="BQ165"/>
          <cell r="BR165"/>
          <cell r="BS165"/>
          <cell r="BT165"/>
          <cell r="BU165"/>
          <cell r="BV165">
            <v>0</v>
          </cell>
          <cell r="BW165">
            <v>3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0</v>
          </cell>
          <cell r="K166">
            <v>3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3</v>
          </cell>
          <cell r="W166">
            <v>0</v>
          </cell>
          <cell r="X166">
            <v>5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5</v>
          </cell>
          <cell r="AJ166">
            <v>0</v>
          </cell>
          <cell r="AK166">
            <v>1</v>
          </cell>
          <cell r="AL166">
            <v>0</v>
          </cell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/>
          <cell r="BA166"/>
          <cell r="BB166"/>
          <cell r="BC166"/>
          <cell r="BD166"/>
          <cell r="BE166"/>
          <cell r="BF166"/>
          <cell r="BG166"/>
          <cell r="BH166"/>
          <cell r="BI166">
            <v>0</v>
          </cell>
          <cell r="BJ166">
            <v>0</v>
          </cell>
          <cell r="BK166">
            <v>1</v>
          </cell>
          <cell r="BL166">
            <v>0</v>
          </cell>
          <cell r="BM166"/>
          <cell r="BN166"/>
          <cell r="BO166"/>
          <cell r="BP166"/>
          <cell r="BQ166"/>
          <cell r="BR166"/>
          <cell r="BS166"/>
          <cell r="BT166"/>
          <cell r="BU166"/>
          <cell r="BV166">
            <v>1</v>
          </cell>
          <cell r="BW166">
            <v>0</v>
          </cell>
          <cell r="BX166">
            <v>10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32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32</v>
          </cell>
          <cell r="W167">
            <v>0</v>
          </cell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/>
          <cell r="BA167"/>
          <cell r="BB167"/>
          <cell r="BC167"/>
          <cell r="BD167"/>
          <cell r="BE167"/>
          <cell r="BF167"/>
          <cell r="BG167"/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/>
          <cell r="BN167"/>
          <cell r="BO167"/>
          <cell r="BP167"/>
          <cell r="BQ167"/>
          <cell r="BR167"/>
          <cell r="BS167"/>
          <cell r="BT167"/>
          <cell r="BU167"/>
          <cell r="BV167">
            <v>0</v>
          </cell>
          <cell r="BW167">
            <v>32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7</v>
          </cell>
          <cell r="X168">
            <v>9</v>
          </cell>
          <cell r="Y168">
            <v>1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17</v>
          </cell>
          <cell r="AJ168">
            <v>0</v>
          </cell>
          <cell r="AK168">
            <v>0</v>
          </cell>
          <cell r="AL168">
            <v>1</v>
          </cell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1</v>
          </cell>
          <cell r="AW168">
            <v>0</v>
          </cell>
          <cell r="AX168">
            <v>0</v>
          </cell>
          <cell r="AY168">
            <v>0</v>
          </cell>
          <cell r="AZ168"/>
          <cell r="BA168"/>
          <cell r="BB168"/>
          <cell r="BC168"/>
          <cell r="BD168"/>
          <cell r="BE168"/>
          <cell r="BF168"/>
          <cell r="BG168"/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/>
          <cell r="BN168"/>
          <cell r="BO168"/>
          <cell r="BP168"/>
          <cell r="BQ168"/>
          <cell r="BR168"/>
          <cell r="BS168"/>
          <cell r="BT168"/>
          <cell r="BU168"/>
          <cell r="BV168">
            <v>0</v>
          </cell>
          <cell r="BW168">
            <v>7</v>
          </cell>
          <cell r="BX168">
            <v>9</v>
          </cell>
          <cell r="BY168">
            <v>2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1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1</v>
          </cell>
          <cell r="W169">
            <v>2</v>
          </cell>
          <cell r="X169">
            <v>0</v>
          </cell>
          <cell r="Y169">
            <v>1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3</v>
          </cell>
          <cell r="AJ169">
            <v>0</v>
          </cell>
          <cell r="AK169">
            <v>0</v>
          </cell>
          <cell r="AL169">
            <v>0</v>
          </cell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/>
          <cell r="BA169"/>
          <cell r="BB169"/>
          <cell r="BC169"/>
          <cell r="BD169"/>
          <cell r="BE169"/>
          <cell r="BF169"/>
          <cell r="BG169"/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/>
          <cell r="BN169"/>
          <cell r="BO169"/>
          <cell r="BP169"/>
          <cell r="BQ169"/>
          <cell r="BR169"/>
          <cell r="BS169"/>
          <cell r="BT169"/>
          <cell r="BU169"/>
          <cell r="BV169">
            <v>0</v>
          </cell>
          <cell r="BW169">
            <v>3</v>
          </cell>
          <cell r="BX169">
            <v>0</v>
          </cell>
          <cell r="BY169">
            <v>1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7</v>
          </cell>
          <cell r="K170">
            <v>7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14</v>
          </cell>
          <cell r="W170">
            <v>3</v>
          </cell>
          <cell r="X170">
            <v>8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11</v>
          </cell>
          <cell r="AJ170">
            <v>3</v>
          </cell>
          <cell r="AK170">
            <v>2</v>
          </cell>
          <cell r="AL170">
            <v>0</v>
          </cell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5</v>
          </cell>
          <cell r="AW170">
            <v>0</v>
          </cell>
          <cell r="AX170">
            <v>0</v>
          </cell>
          <cell r="AY170">
            <v>0</v>
          </cell>
          <cell r="AZ170"/>
          <cell r="BA170"/>
          <cell r="BB170"/>
          <cell r="BC170"/>
          <cell r="BD170"/>
          <cell r="BE170"/>
          <cell r="BF170"/>
          <cell r="BG170"/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/>
          <cell r="BN170"/>
          <cell r="BO170"/>
          <cell r="BP170"/>
          <cell r="BQ170"/>
          <cell r="BR170"/>
          <cell r="BS170"/>
          <cell r="BT170"/>
          <cell r="BU170"/>
          <cell r="BV170">
            <v>0</v>
          </cell>
          <cell r="BW170">
            <v>13</v>
          </cell>
          <cell r="BX170">
            <v>17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PUESTO DE SALUD I -1 TUMBES</v>
          </cell>
          <cell r="J171">
            <v>2</v>
          </cell>
          <cell r="K171">
            <v>1</v>
          </cell>
          <cell r="L171">
            <v>1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4</v>
          </cell>
          <cell r="W171">
            <v>2</v>
          </cell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2</v>
          </cell>
          <cell r="AJ171">
            <v>0</v>
          </cell>
          <cell r="AK171">
            <v>0</v>
          </cell>
          <cell r="AL171">
            <v>0</v>
          </cell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/>
          <cell r="BA171"/>
          <cell r="BB171"/>
          <cell r="BC171"/>
          <cell r="BD171"/>
          <cell r="BE171"/>
          <cell r="BF171"/>
          <cell r="BG171"/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/>
          <cell r="BN171"/>
          <cell r="BO171"/>
          <cell r="BP171"/>
          <cell r="BQ171"/>
          <cell r="BR171"/>
          <cell r="BS171"/>
          <cell r="BT171"/>
          <cell r="BU171"/>
          <cell r="BV171">
            <v>0</v>
          </cell>
          <cell r="BW171">
            <v>4</v>
          </cell>
          <cell r="BX171">
            <v>1</v>
          </cell>
          <cell r="BY171">
            <v>1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PUESTO DE SALUD I-1 NUEVO EDEN</v>
          </cell>
          <cell r="J172">
            <v>7</v>
          </cell>
          <cell r="K172">
            <v>1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8</v>
          </cell>
          <cell r="W172">
            <v>6</v>
          </cell>
          <cell r="X172">
            <v>3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9</v>
          </cell>
          <cell r="AJ172">
            <v>0</v>
          </cell>
          <cell r="AK172">
            <v>0</v>
          </cell>
          <cell r="AL172">
            <v>0</v>
          </cell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/>
          <cell r="BA172"/>
          <cell r="BB172"/>
          <cell r="BC172"/>
          <cell r="BD172"/>
          <cell r="BE172"/>
          <cell r="BF172"/>
          <cell r="BG172"/>
          <cell r="BH172"/>
          <cell r="BI172">
            <v>0</v>
          </cell>
          <cell r="BJ172">
            <v>1</v>
          </cell>
          <cell r="BK172">
            <v>0</v>
          </cell>
          <cell r="BL172">
            <v>0</v>
          </cell>
          <cell r="BM172"/>
          <cell r="BN172"/>
          <cell r="BO172"/>
          <cell r="BP172"/>
          <cell r="BQ172"/>
          <cell r="BR172"/>
          <cell r="BS172"/>
          <cell r="BT172"/>
          <cell r="BU172"/>
          <cell r="BV172">
            <v>1</v>
          </cell>
          <cell r="BW172">
            <v>14</v>
          </cell>
          <cell r="BX172">
            <v>4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19</v>
          </cell>
          <cell r="K173">
            <v>7</v>
          </cell>
          <cell r="L173">
            <v>16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42</v>
          </cell>
          <cell r="W173">
            <v>0</v>
          </cell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/>
          <cell r="BA173"/>
          <cell r="BB173"/>
          <cell r="BC173"/>
          <cell r="BD173"/>
          <cell r="BE173"/>
          <cell r="BF173"/>
          <cell r="BG173"/>
          <cell r="BH173"/>
          <cell r="BI173">
            <v>0</v>
          </cell>
          <cell r="BJ173">
            <v>0</v>
          </cell>
          <cell r="BK173">
            <v>0</v>
          </cell>
          <cell r="BL173">
            <v>1</v>
          </cell>
          <cell r="BM173"/>
          <cell r="BN173"/>
          <cell r="BO173"/>
          <cell r="BP173"/>
          <cell r="BQ173"/>
          <cell r="BR173"/>
          <cell r="BS173"/>
          <cell r="BT173"/>
          <cell r="BU173"/>
          <cell r="BV173">
            <v>1</v>
          </cell>
          <cell r="BW173">
            <v>19</v>
          </cell>
          <cell r="BX173">
            <v>7</v>
          </cell>
          <cell r="BY173">
            <v>17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PUESTO DE SALUD I-2 INAHUAYA</v>
          </cell>
          <cell r="J174">
            <v>6</v>
          </cell>
          <cell r="K174">
            <v>3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9</v>
          </cell>
          <cell r="W174">
            <v>4</v>
          </cell>
          <cell r="X174">
            <v>3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7</v>
          </cell>
          <cell r="AJ174">
            <v>0</v>
          </cell>
          <cell r="AK174">
            <v>0</v>
          </cell>
          <cell r="AL174">
            <v>0</v>
          </cell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/>
          <cell r="BA174"/>
          <cell r="BB174"/>
          <cell r="BC174"/>
          <cell r="BD174"/>
          <cell r="BE174"/>
          <cell r="BF174"/>
          <cell r="BG174"/>
          <cell r="BH174"/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/>
          <cell r="BN174"/>
          <cell r="BO174"/>
          <cell r="BP174"/>
          <cell r="BQ174"/>
          <cell r="BR174"/>
          <cell r="BS174"/>
          <cell r="BT174"/>
          <cell r="BU174"/>
          <cell r="BV174">
            <v>0</v>
          </cell>
          <cell r="BW174">
            <v>10</v>
          </cell>
          <cell r="BX174">
            <v>6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2</v>
          </cell>
          <cell r="L175">
            <v>3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5</v>
          </cell>
          <cell r="W175">
            <v>0</v>
          </cell>
          <cell r="X175">
            <v>3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3</v>
          </cell>
          <cell r="AJ175">
            <v>0</v>
          </cell>
          <cell r="AK175">
            <v>1</v>
          </cell>
          <cell r="AL175">
            <v>0</v>
          </cell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1</v>
          </cell>
          <cell r="AW175">
            <v>0</v>
          </cell>
          <cell r="AX175">
            <v>0</v>
          </cell>
          <cell r="AY175">
            <v>0</v>
          </cell>
          <cell r="AZ175"/>
          <cell r="BA175"/>
          <cell r="BB175"/>
          <cell r="BC175"/>
          <cell r="BD175"/>
          <cell r="BE175"/>
          <cell r="BF175"/>
          <cell r="BG175"/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/>
          <cell r="BN175"/>
          <cell r="BO175"/>
          <cell r="BP175"/>
          <cell r="BQ175"/>
          <cell r="BR175"/>
          <cell r="BS175"/>
          <cell r="BT175"/>
          <cell r="BU175"/>
          <cell r="BV175">
            <v>0</v>
          </cell>
          <cell r="BW175">
            <v>0</v>
          </cell>
          <cell r="BX175">
            <v>6</v>
          </cell>
          <cell r="BY175">
            <v>3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</v>
          </cell>
          <cell r="J176">
            <v>8</v>
          </cell>
          <cell r="K176">
            <v>12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20</v>
          </cell>
          <cell r="W176">
            <v>5</v>
          </cell>
          <cell r="X176">
            <v>2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7</v>
          </cell>
          <cell r="AJ176">
            <v>0</v>
          </cell>
          <cell r="AK176">
            <v>0</v>
          </cell>
          <cell r="AL176">
            <v>0</v>
          </cell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/>
          <cell r="BA176"/>
          <cell r="BB176"/>
          <cell r="BC176"/>
          <cell r="BD176"/>
          <cell r="BE176"/>
          <cell r="BF176"/>
          <cell r="BG176"/>
          <cell r="BH176"/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/>
          <cell r="BN176"/>
          <cell r="BO176"/>
          <cell r="BP176"/>
          <cell r="BQ176"/>
          <cell r="BR176"/>
          <cell r="BS176"/>
          <cell r="BT176"/>
          <cell r="BU176"/>
          <cell r="BV176">
            <v>0</v>
          </cell>
          <cell r="BW176">
            <v>13</v>
          </cell>
          <cell r="BX176">
            <v>14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2</v>
          </cell>
          <cell r="K177">
            <v>7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9</v>
          </cell>
          <cell r="W177">
            <v>0</v>
          </cell>
          <cell r="X177">
            <v>1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1</v>
          </cell>
          <cell r="AJ177">
            <v>0</v>
          </cell>
          <cell r="AK177">
            <v>0</v>
          </cell>
          <cell r="AL177">
            <v>0</v>
          </cell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/>
          <cell r="BA177"/>
          <cell r="BB177"/>
          <cell r="BC177"/>
          <cell r="BD177"/>
          <cell r="BE177"/>
          <cell r="BF177"/>
          <cell r="BG177"/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/>
          <cell r="BN177"/>
          <cell r="BO177"/>
          <cell r="BP177"/>
          <cell r="BQ177"/>
          <cell r="BR177"/>
          <cell r="BS177"/>
          <cell r="BT177"/>
          <cell r="BU177"/>
          <cell r="BV177">
            <v>0</v>
          </cell>
          <cell r="BW177">
            <v>2</v>
          </cell>
          <cell r="BX177">
            <v>8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3</v>
          </cell>
          <cell r="K178">
            <v>6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9</v>
          </cell>
          <cell r="W178">
            <v>1</v>
          </cell>
          <cell r="X178">
            <v>1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2</v>
          </cell>
          <cell r="AJ178">
            <v>0</v>
          </cell>
          <cell r="AK178">
            <v>0</v>
          </cell>
          <cell r="AL178">
            <v>0</v>
          </cell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/>
          <cell r="BA178"/>
          <cell r="BB178"/>
          <cell r="BC178"/>
          <cell r="BD178"/>
          <cell r="BE178"/>
          <cell r="BF178"/>
          <cell r="BG178"/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/>
          <cell r="BN178"/>
          <cell r="BO178"/>
          <cell r="BP178"/>
          <cell r="BQ178"/>
          <cell r="BR178"/>
          <cell r="BS178"/>
          <cell r="BT178"/>
          <cell r="BU178"/>
          <cell r="BV178">
            <v>0</v>
          </cell>
          <cell r="BW178">
            <v>4</v>
          </cell>
          <cell r="BX178">
            <v>7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2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2</v>
          </cell>
          <cell r="W179">
            <v>0</v>
          </cell>
          <cell r="X179">
            <v>1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1</v>
          </cell>
          <cell r="AJ179">
            <v>0</v>
          </cell>
          <cell r="AK179">
            <v>0</v>
          </cell>
          <cell r="AL179">
            <v>0</v>
          </cell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/>
          <cell r="BA179"/>
          <cell r="BB179"/>
          <cell r="BC179"/>
          <cell r="BD179"/>
          <cell r="BE179"/>
          <cell r="BF179"/>
          <cell r="BG179"/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/>
          <cell r="BN179"/>
          <cell r="BO179"/>
          <cell r="BP179"/>
          <cell r="BQ179"/>
          <cell r="BR179"/>
          <cell r="BS179"/>
          <cell r="BT179"/>
          <cell r="BU179"/>
          <cell r="BV179">
            <v>0</v>
          </cell>
          <cell r="BW179">
            <v>0</v>
          </cell>
          <cell r="BX179">
            <v>3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2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2</v>
          </cell>
          <cell r="W180">
            <v>8</v>
          </cell>
          <cell r="X180">
            <v>8</v>
          </cell>
          <cell r="Y180">
            <v>1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17</v>
          </cell>
          <cell r="AJ180">
            <v>0</v>
          </cell>
          <cell r="AK180">
            <v>0</v>
          </cell>
          <cell r="AL180">
            <v>0</v>
          </cell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/>
          <cell r="BA180"/>
          <cell r="BB180"/>
          <cell r="BC180"/>
          <cell r="BD180"/>
          <cell r="BE180"/>
          <cell r="BF180"/>
          <cell r="BG180"/>
          <cell r="BH180"/>
          <cell r="BI180">
            <v>0</v>
          </cell>
          <cell r="BJ180">
            <v>0</v>
          </cell>
          <cell r="BK180">
            <v>1</v>
          </cell>
          <cell r="BL180">
            <v>0</v>
          </cell>
          <cell r="BM180"/>
          <cell r="BN180"/>
          <cell r="BO180"/>
          <cell r="BP180"/>
          <cell r="BQ180"/>
          <cell r="BR180"/>
          <cell r="BS180"/>
          <cell r="BT180"/>
          <cell r="BU180"/>
          <cell r="BV180">
            <v>1</v>
          </cell>
          <cell r="BW180">
            <v>10</v>
          </cell>
          <cell r="BX180">
            <v>9</v>
          </cell>
          <cell r="BY180">
            <v>1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LA PEDRERA</v>
          </cell>
          <cell r="J181">
            <v>2</v>
          </cell>
          <cell r="K181">
            <v>5</v>
          </cell>
          <cell r="L181">
            <v>1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8</v>
          </cell>
          <cell r="W181">
            <v>6</v>
          </cell>
          <cell r="X181">
            <v>4</v>
          </cell>
          <cell r="Y181">
            <v>2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12</v>
          </cell>
          <cell r="AJ181">
            <v>0</v>
          </cell>
          <cell r="AK181">
            <v>0</v>
          </cell>
          <cell r="AL181">
            <v>0</v>
          </cell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/>
          <cell r="BA181"/>
          <cell r="BB181"/>
          <cell r="BC181"/>
          <cell r="BD181"/>
          <cell r="BE181"/>
          <cell r="BF181"/>
          <cell r="BG181"/>
          <cell r="BH181"/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/>
          <cell r="BN181"/>
          <cell r="BO181"/>
          <cell r="BP181"/>
          <cell r="BQ181"/>
          <cell r="BR181"/>
          <cell r="BS181"/>
          <cell r="BT181"/>
          <cell r="BU181"/>
          <cell r="BV181">
            <v>0</v>
          </cell>
          <cell r="BW181">
            <v>8</v>
          </cell>
          <cell r="BX181">
            <v>9</v>
          </cell>
          <cell r="BY181">
            <v>3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7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7</v>
          </cell>
          <cell r="W182">
            <v>2</v>
          </cell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2</v>
          </cell>
          <cell r="AJ182">
            <v>0</v>
          </cell>
          <cell r="AK182">
            <v>0</v>
          </cell>
          <cell r="AL182">
            <v>0</v>
          </cell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/>
          <cell r="BA182"/>
          <cell r="BB182"/>
          <cell r="BC182"/>
          <cell r="BD182"/>
          <cell r="BE182"/>
          <cell r="BF182"/>
          <cell r="BG182"/>
          <cell r="BH182"/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/>
          <cell r="BN182"/>
          <cell r="BO182"/>
          <cell r="BP182"/>
          <cell r="BQ182"/>
          <cell r="BR182"/>
          <cell r="BS182"/>
          <cell r="BT182"/>
          <cell r="BU182"/>
          <cell r="BV182">
            <v>0</v>
          </cell>
          <cell r="BW182">
            <v>2</v>
          </cell>
          <cell r="BX182">
            <v>7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PUESTO DE SALUD I-1 MAHUIZO</v>
          </cell>
          <cell r="J183">
            <v>1</v>
          </cell>
          <cell r="K183">
            <v>10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11</v>
          </cell>
          <cell r="W183">
            <v>8</v>
          </cell>
          <cell r="X183">
            <v>4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12</v>
          </cell>
          <cell r="AJ183">
            <v>0</v>
          </cell>
          <cell r="AK183">
            <v>0</v>
          </cell>
          <cell r="AL183">
            <v>0</v>
          </cell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/>
          <cell r="BA183"/>
          <cell r="BB183"/>
          <cell r="BC183"/>
          <cell r="BD183"/>
          <cell r="BE183"/>
          <cell r="BF183"/>
          <cell r="BG183"/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/>
          <cell r="BN183"/>
          <cell r="BO183"/>
          <cell r="BP183"/>
          <cell r="BQ183"/>
          <cell r="BR183"/>
          <cell r="BS183"/>
          <cell r="BT183"/>
          <cell r="BU183"/>
          <cell r="BV183">
            <v>0</v>
          </cell>
          <cell r="BW183">
            <v>9</v>
          </cell>
          <cell r="BX183">
            <v>14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/>
          <cell r="BA184"/>
          <cell r="BB184"/>
          <cell r="BC184"/>
          <cell r="BD184"/>
          <cell r="BE184"/>
          <cell r="BF184"/>
          <cell r="BG184"/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/>
          <cell r="BN184"/>
          <cell r="BO184"/>
          <cell r="BP184"/>
          <cell r="BQ184"/>
          <cell r="BR184"/>
          <cell r="BS184"/>
          <cell r="BT184"/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2</v>
          </cell>
          <cell r="K185">
            <v>3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5</v>
          </cell>
          <cell r="W185">
            <v>21</v>
          </cell>
          <cell r="X185">
            <v>6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27</v>
          </cell>
          <cell r="AJ185">
            <v>0</v>
          </cell>
          <cell r="AK185">
            <v>0</v>
          </cell>
          <cell r="AL185">
            <v>0</v>
          </cell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/>
          <cell r="BA185"/>
          <cell r="BB185"/>
          <cell r="BC185"/>
          <cell r="BD185"/>
          <cell r="BE185"/>
          <cell r="BF185"/>
          <cell r="BG185"/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/>
          <cell r="BN185"/>
          <cell r="BO185"/>
          <cell r="BP185"/>
          <cell r="BQ185"/>
          <cell r="BR185"/>
          <cell r="BS185"/>
          <cell r="BT185"/>
          <cell r="BU185"/>
          <cell r="BV185">
            <v>0</v>
          </cell>
          <cell r="BW185">
            <v>23</v>
          </cell>
          <cell r="BX185">
            <v>9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CENTRO DE ALUD I-3 TIERRA BLANCA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1</v>
          </cell>
          <cell r="X186">
            <v>1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2</v>
          </cell>
          <cell r="AJ186">
            <v>0</v>
          </cell>
          <cell r="AK186">
            <v>0</v>
          </cell>
          <cell r="AL186">
            <v>0</v>
          </cell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/>
          <cell r="BA186"/>
          <cell r="BB186"/>
          <cell r="BC186"/>
          <cell r="BD186"/>
          <cell r="BE186"/>
          <cell r="BF186"/>
          <cell r="BG186"/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/>
          <cell r="BN186"/>
          <cell r="BO186"/>
          <cell r="BP186"/>
          <cell r="BQ186"/>
          <cell r="BR186"/>
          <cell r="BS186"/>
          <cell r="BT186"/>
          <cell r="BU186"/>
          <cell r="BV186">
            <v>0</v>
          </cell>
          <cell r="BW186">
            <v>1</v>
          </cell>
          <cell r="BX186">
            <v>1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PUESTO DE SALUD I-1 HUAÑUNA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1</v>
          </cell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1</v>
          </cell>
          <cell r="AJ187">
            <v>0</v>
          </cell>
          <cell r="AK187">
            <v>0</v>
          </cell>
          <cell r="AL187">
            <v>0</v>
          </cell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/>
          <cell r="BA187"/>
          <cell r="BB187"/>
          <cell r="BC187"/>
          <cell r="BD187"/>
          <cell r="BE187"/>
          <cell r="BF187"/>
          <cell r="BG187"/>
          <cell r="BH187"/>
          <cell r="BI187">
            <v>0</v>
          </cell>
          <cell r="BJ187">
            <v>0</v>
          </cell>
          <cell r="BK187">
            <v>1</v>
          </cell>
          <cell r="BL187">
            <v>0</v>
          </cell>
          <cell r="BM187"/>
          <cell r="BN187"/>
          <cell r="BO187"/>
          <cell r="BP187"/>
          <cell r="BQ187"/>
          <cell r="BR187"/>
          <cell r="BS187"/>
          <cell r="BT187"/>
          <cell r="BU187"/>
          <cell r="BV187">
            <v>1</v>
          </cell>
          <cell r="BW187">
            <v>1</v>
          </cell>
          <cell r="BX187">
            <v>1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PUESTO DE SALUD I-1 PUERTO ENRIQUE</v>
          </cell>
          <cell r="J188">
            <v>2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2</v>
          </cell>
          <cell r="W188">
            <v>3</v>
          </cell>
          <cell r="X188">
            <v>1</v>
          </cell>
          <cell r="Y188">
            <v>1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5</v>
          </cell>
          <cell r="AJ188">
            <v>0</v>
          </cell>
          <cell r="AK188">
            <v>0</v>
          </cell>
          <cell r="AL188">
            <v>0</v>
          </cell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/>
          <cell r="BA188"/>
          <cell r="BB188"/>
          <cell r="BC188"/>
          <cell r="BD188"/>
          <cell r="BE188"/>
          <cell r="BF188"/>
          <cell r="BG188"/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/>
          <cell r="BN188"/>
          <cell r="BO188"/>
          <cell r="BP188"/>
          <cell r="BQ188"/>
          <cell r="BR188"/>
          <cell r="BS188"/>
          <cell r="BT188"/>
          <cell r="BU188"/>
          <cell r="BV188">
            <v>0</v>
          </cell>
          <cell r="BW188">
            <v>5</v>
          </cell>
          <cell r="BX188">
            <v>1</v>
          </cell>
          <cell r="BY188">
            <v>1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CENTRO DE SALUD I-3 ORELLANA</v>
          </cell>
          <cell r="J189">
            <v>4</v>
          </cell>
          <cell r="K189">
            <v>11</v>
          </cell>
          <cell r="L189">
            <v>2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17</v>
          </cell>
          <cell r="W189">
            <v>15</v>
          </cell>
          <cell r="X189">
            <v>20</v>
          </cell>
          <cell r="Y189">
            <v>15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50</v>
          </cell>
          <cell r="AJ189">
            <v>0</v>
          </cell>
          <cell r="AK189">
            <v>0</v>
          </cell>
          <cell r="AL189">
            <v>2</v>
          </cell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2</v>
          </cell>
          <cell r="AW189">
            <v>0</v>
          </cell>
          <cell r="AX189">
            <v>0</v>
          </cell>
          <cell r="AY189">
            <v>0</v>
          </cell>
          <cell r="AZ189"/>
          <cell r="BA189"/>
          <cell r="BB189"/>
          <cell r="BC189"/>
          <cell r="BD189"/>
          <cell r="BE189"/>
          <cell r="BF189"/>
          <cell r="BG189"/>
          <cell r="BH189"/>
          <cell r="BI189">
            <v>0</v>
          </cell>
          <cell r="BJ189">
            <v>1</v>
          </cell>
          <cell r="BK189">
            <v>0</v>
          </cell>
          <cell r="BL189">
            <v>0</v>
          </cell>
          <cell r="BM189"/>
          <cell r="BN189"/>
          <cell r="BO189"/>
          <cell r="BP189"/>
          <cell r="BQ189"/>
          <cell r="BR189"/>
          <cell r="BS189"/>
          <cell r="BT189"/>
          <cell r="BU189"/>
          <cell r="BV189">
            <v>1</v>
          </cell>
          <cell r="BW189">
            <v>20</v>
          </cell>
          <cell r="BX189">
            <v>31</v>
          </cell>
          <cell r="BY189">
            <v>19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C.S. I-3 SAN GABRIEL DE VARADERO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16</v>
          </cell>
          <cell r="X190">
            <v>12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28</v>
          </cell>
          <cell r="AJ190">
            <v>0</v>
          </cell>
          <cell r="AK190">
            <v>0</v>
          </cell>
          <cell r="AL190">
            <v>0</v>
          </cell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/>
          <cell r="BA190"/>
          <cell r="BB190"/>
          <cell r="BC190"/>
          <cell r="BD190"/>
          <cell r="BE190"/>
          <cell r="BF190"/>
          <cell r="BG190"/>
          <cell r="BH190"/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/>
          <cell r="BN190"/>
          <cell r="BO190"/>
          <cell r="BP190"/>
          <cell r="BQ190"/>
          <cell r="BR190"/>
          <cell r="BS190"/>
          <cell r="BT190"/>
          <cell r="BU190"/>
          <cell r="BV190">
            <v>0</v>
          </cell>
          <cell r="BW190">
            <v>16</v>
          </cell>
          <cell r="BX190">
            <v>12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C.S.  I-3 BALSAPUERTO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6</v>
          </cell>
          <cell r="X191">
            <v>8</v>
          </cell>
          <cell r="Y191">
            <v>7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21</v>
          </cell>
          <cell r="AJ191">
            <v>0</v>
          </cell>
          <cell r="AK191">
            <v>0</v>
          </cell>
          <cell r="AL191">
            <v>0</v>
          </cell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/>
          <cell r="BA191"/>
          <cell r="BB191"/>
          <cell r="BC191"/>
          <cell r="BD191"/>
          <cell r="BE191"/>
          <cell r="BF191"/>
          <cell r="BG191"/>
          <cell r="BH191"/>
          <cell r="BI191">
            <v>0</v>
          </cell>
          <cell r="BJ191">
            <v>3</v>
          </cell>
          <cell r="BK191">
            <v>0</v>
          </cell>
          <cell r="BL191">
            <v>3</v>
          </cell>
          <cell r="BM191"/>
          <cell r="BN191"/>
          <cell r="BO191"/>
          <cell r="BP191"/>
          <cell r="BQ191"/>
          <cell r="BR191"/>
          <cell r="BS191"/>
          <cell r="BT191"/>
          <cell r="BU191"/>
          <cell r="BV191">
            <v>6</v>
          </cell>
          <cell r="BW191">
            <v>9</v>
          </cell>
          <cell r="BX191">
            <v>8</v>
          </cell>
          <cell r="BY191">
            <v>10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2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2</v>
          </cell>
          <cell r="AJ192">
            <v>0</v>
          </cell>
          <cell r="AK192">
            <v>0</v>
          </cell>
          <cell r="AL192">
            <v>0</v>
          </cell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/>
          <cell r="BA192"/>
          <cell r="BB192"/>
          <cell r="BC192"/>
          <cell r="BD192"/>
          <cell r="BE192"/>
          <cell r="BF192"/>
          <cell r="BG192"/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/>
          <cell r="BN192"/>
          <cell r="BO192"/>
          <cell r="BP192"/>
          <cell r="BQ192"/>
          <cell r="BR192"/>
          <cell r="BS192"/>
          <cell r="BT192"/>
          <cell r="BU192"/>
          <cell r="BV192">
            <v>0</v>
          </cell>
          <cell r="BW192">
            <v>0</v>
          </cell>
          <cell r="BX192">
            <v>2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/>
          <cell r="BA193"/>
          <cell r="BB193"/>
          <cell r="BC193"/>
          <cell r="BD193"/>
          <cell r="BE193"/>
          <cell r="BF193"/>
          <cell r="BG193"/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/>
          <cell r="BN193"/>
          <cell r="BO193"/>
          <cell r="BP193"/>
          <cell r="BQ193"/>
          <cell r="BR193"/>
          <cell r="BS193"/>
          <cell r="BT193"/>
          <cell r="BU193"/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/>
          <cell r="BA194"/>
          <cell r="BB194"/>
          <cell r="BC194"/>
          <cell r="BD194"/>
          <cell r="BE194"/>
          <cell r="BF194"/>
          <cell r="BG194"/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/>
          <cell r="BN194"/>
          <cell r="BO194"/>
          <cell r="BP194"/>
          <cell r="BQ194"/>
          <cell r="BR194"/>
          <cell r="BS194"/>
          <cell r="BT194"/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>C.S. I-3 JEBEROS</v>
          </cell>
          <cell r="J195">
            <v>1</v>
          </cell>
          <cell r="K195">
            <v>1</v>
          </cell>
          <cell r="L195">
            <v>3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5</v>
          </cell>
          <cell r="W195">
            <v>16</v>
          </cell>
          <cell r="X195">
            <v>3</v>
          </cell>
          <cell r="Y195">
            <v>11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30</v>
          </cell>
          <cell r="AJ195">
            <v>0</v>
          </cell>
          <cell r="AK195">
            <v>0</v>
          </cell>
          <cell r="AL195">
            <v>0</v>
          </cell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/>
          <cell r="BA195"/>
          <cell r="BB195"/>
          <cell r="BC195"/>
          <cell r="BD195"/>
          <cell r="BE195"/>
          <cell r="BF195"/>
          <cell r="BG195"/>
          <cell r="BH195"/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/>
          <cell r="BN195"/>
          <cell r="BO195"/>
          <cell r="BP195"/>
          <cell r="BQ195"/>
          <cell r="BR195"/>
          <cell r="BS195"/>
          <cell r="BT195"/>
          <cell r="BU195"/>
          <cell r="BV195">
            <v>0</v>
          </cell>
          <cell r="BW195">
            <v>17</v>
          </cell>
          <cell r="BX195">
            <v>4</v>
          </cell>
          <cell r="BY195">
            <v>14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/>
          <cell r="BA196"/>
          <cell r="BB196"/>
          <cell r="BC196"/>
          <cell r="BD196"/>
          <cell r="BE196"/>
          <cell r="BF196"/>
          <cell r="BG196"/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/>
          <cell r="BN196"/>
          <cell r="BO196"/>
          <cell r="BP196"/>
          <cell r="BQ196"/>
          <cell r="BR196"/>
          <cell r="BS196"/>
          <cell r="BT196"/>
          <cell r="BU196"/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C.S. LAGUNAS</v>
          </cell>
          <cell r="J197">
            <v>0</v>
          </cell>
          <cell r="K197">
            <v>1</v>
          </cell>
          <cell r="L197">
            <v>1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2</v>
          </cell>
          <cell r="W197">
            <v>4</v>
          </cell>
          <cell r="X197">
            <v>8</v>
          </cell>
          <cell r="Y197">
            <v>15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27</v>
          </cell>
          <cell r="AJ197">
            <v>0</v>
          </cell>
          <cell r="AK197">
            <v>0</v>
          </cell>
          <cell r="AL197">
            <v>0</v>
          </cell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/>
          <cell r="BA197"/>
          <cell r="BB197"/>
          <cell r="BC197"/>
          <cell r="BD197"/>
          <cell r="BE197"/>
          <cell r="BF197"/>
          <cell r="BG197"/>
          <cell r="BH197"/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/>
          <cell r="BN197"/>
          <cell r="BO197"/>
          <cell r="BP197"/>
          <cell r="BQ197"/>
          <cell r="BR197"/>
          <cell r="BS197"/>
          <cell r="BT197"/>
          <cell r="BU197"/>
          <cell r="BV197">
            <v>0</v>
          </cell>
          <cell r="BW197">
            <v>4</v>
          </cell>
          <cell r="BX197">
            <v>9</v>
          </cell>
          <cell r="BY197">
            <v>16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3</v>
          </cell>
          <cell r="X198">
            <v>12</v>
          </cell>
          <cell r="Y198">
            <v>5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20</v>
          </cell>
          <cell r="AJ198">
            <v>0</v>
          </cell>
          <cell r="AK198">
            <v>0</v>
          </cell>
          <cell r="AL198">
            <v>0</v>
          </cell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/>
          <cell r="BA198"/>
          <cell r="BB198"/>
          <cell r="BC198"/>
          <cell r="BD198"/>
          <cell r="BE198"/>
          <cell r="BF198"/>
          <cell r="BG198"/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/>
          <cell r="BN198"/>
          <cell r="BO198"/>
          <cell r="BP198"/>
          <cell r="BQ198"/>
          <cell r="BR198"/>
          <cell r="BS198"/>
          <cell r="BT198"/>
          <cell r="BU198"/>
          <cell r="BV198">
            <v>0</v>
          </cell>
          <cell r="BW198">
            <v>3</v>
          </cell>
          <cell r="BX198">
            <v>12</v>
          </cell>
          <cell r="BY198">
            <v>5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3</v>
          </cell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3</v>
          </cell>
          <cell r="AJ199">
            <v>0</v>
          </cell>
          <cell r="AK199">
            <v>0</v>
          </cell>
          <cell r="AL199">
            <v>0</v>
          </cell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/>
          <cell r="BA199"/>
          <cell r="BB199"/>
          <cell r="BC199"/>
          <cell r="BD199"/>
          <cell r="BE199"/>
          <cell r="BF199"/>
          <cell r="BG199"/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/>
          <cell r="BN199"/>
          <cell r="BO199"/>
          <cell r="BP199"/>
          <cell r="BQ199"/>
          <cell r="BR199"/>
          <cell r="BS199"/>
          <cell r="BT199"/>
          <cell r="BU199"/>
          <cell r="BV199">
            <v>0</v>
          </cell>
          <cell r="BW199">
            <v>3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P.S. I-1 ARAHUANTE</v>
          </cell>
          <cell r="J200">
            <v>0</v>
          </cell>
          <cell r="K200">
            <v>1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1</v>
          </cell>
          <cell r="W200">
            <v>0</v>
          </cell>
          <cell r="X200">
            <v>2</v>
          </cell>
          <cell r="Y200">
            <v>4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6</v>
          </cell>
          <cell r="AJ200">
            <v>0</v>
          </cell>
          <cell r="AK200">
            <v>0</v>
          </cell>
          <cell r="AL200">
            <v>0</v>
          </cell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/>
          <cell r="BA200"/>
          <cell r="BB200"/>
          <cell r="BC200"/>
          <cell r="BD200"/>
          <cell r="BE200"/>
          <cell r="BF200"/>
          <cell r="BG200"/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/>
          <cell r="BN200"/>
          <cell r="BO200"/>
          <cell r="BP200"/>
          <cell r="BQ200"/>
          <cell r="BR200"/>
          <cell r="BS200"/>
          <cell r="BT200"/>
          <cell r="BU200"/>
          <cell r="BV200">
            <v>0</v>
          </cell>
          <cell r="BW200">
            <v>0</v>
          </cell>
          <cell r="BX200">
            <v>3</v>
          </cell>
          <cell r="BY200">
            <v>4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1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1</v>
          </cell>
          <cell r="W201">
            <v>5</v>
          </cell>
          <cell r="X201">
            <v>9</v>
          </cell>
          <cell r="Y201">
            <v>18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32</v>
          </cell>
          <cell r="AJ201">
            <v>0</v>
          </cell>
          <cell r="AK201">
            <v>0</v>
          </cell>
          <cell r="AL201">
            <v>0</v>
          </cell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/>
          <cell r="BA201"/>
          <cell r="BB201"/>
          <cell r="BC201"/>
          <cell r="BD201"/>
          <cell r="BE201"/>
          <cell r="BF201"/>
          <cell r="BG201"/>
          <cell r="BH201"/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/>
          <cell r="BN201"/>
          <cell r="BO201"/>
          <cell r="BP201"/>
          <cell r="BQ201"/>
          <cell r="BR201"/>
          <cell r="BS201"/>
          <cell r="BT201"/>
          <cell r="BU201"/>
          <cell r="BV201">
            <v>0</v>
          </cell>
          <cell r="BW201">
            <v>5</v>
          </cell>
          <cell r="BX201">
            <v>9</v>
          </cell>
          <cell r="BY201">
            <v>19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3</v>
          </cell>
          <cell r="K202">
            <v>1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4</v>
          </cell>
          <cell r="W202">
            <v>3</v>
          </cell>
          <cell r="X202">
            <v>1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4</v>
          </cell>
          <cell r="AJ202">
            <v>0</v>
          </cell>
          <cell r="AK202">
            <v>1</v>
          </cell>
          <cell r="AL202">
            <v>0</v>
          </cell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/>
          <cell r="BA202"/>
          <cell r="BB202"/>
          <cell r="BC202"/>
          <cell r="BD202"/>
          <cell r="BE202"/>
          <cell r="BF202"/>
          <cell r="BG202"/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/>
          <cell r="BN202"/>
          <cell r="BO202"/>
          <cell r="BP202"/>
          <cell r="BQ202"/>
          <cell r="BR202"/>
          <cell r="BS202"/>
          <cell r="BT202"/>
          <cell r="BU202"/>
          <cell r="BV202">
            <v>0</v>
          </cell>
          <cell r="BW202">
            <v>6</v>
          </cell>
          <cell r="BX202">
            <v>3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P.S. I-1 NUEVO MUNDO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3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3</v>
          </cell>
          <cell r="AJ203">
            <v>0</v>
          </cell>
          <cell r="AK203">
            <v>1</v>
          </cell>
          <cell r="AL203">
            <v>0</v>
          </cell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1</v>
          </cell>
          <cell r="AW203">
            <v>0</v>
          </cell>
          <cell r="AX203">
            <v>0</v>
          </cell>
          <cell r="AY203">
            <v>0</v>
          </cell>
          <cell r="AZ203"/>
          <cell r="BA203"/>
          <cell r="BB203"/>
          <cell r="BC203"/>
          <cell r="BD203"/>
          <cell r="BE203"/>
          <cell r="BF203"/>
          <cell r="BG203"/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/>
          <cell r="BN203"/>
          <cell r="BO203"/>
          <cell r="BP203"/>
          <cell r="BQ203"/>
          <cell r="BR203"/>
          <cell r="BS203"/>
          <cell r="BT203"/>
          <cell r="BU203"/>
          <cell r="BV203">
            <v>0</v>
          </cell>
          <cell r="BW203">
            <v>0</v>
          </cell>
          <cell r="BX203">
            <v>4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P.S. I-1 HUANCAYO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5</v>
          </cell>
          <cell r="X204">
            <v>10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15</v>
          </cell>
          <cell r="AJ204">
            <v>0</v>
          </cell>
          <cell r="AK204">
            <v>0</v>
          </cell>
          <cell r="AL204">
            <v>0</v>
          </cell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/>
          <cell r="BA204"/>
          <cell r="BB204"/>
          <cell r="BC204"/>
          <cell r="BD204"/>
          <cell r="BE204"/>
          <cell r="BF204"/>
          <cell r="BG204"/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/>
          <cell r="BN204"/>
          <cell r="BO204"/>
          <cell r="BP204"/>
          <cell r="BQ204"/>
          <cell r="BR204"/>
          <cell r="BS204"/>
          <cell r="BT204"/>
          <cell r="BU204"/>
          <cell r="BV204">
            <v>0</v>
          </cell>
          <cell r="BW204">
            <v>5</v>
          </cell>
          <cell r="BX204">
            <v>10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P.S. I-1 TAMARATE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1</v>
          </cell>
          <cell r="X205">
            <v>0</v>
          </cell>
          <cell r="Y205">
            <v>4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5</v>
          </cell>
          <cell r="AJ205">
            <v>0</v>
          </cell>
          <cell r="AK205">
            <v>0</v>
          </cell>
          <cell r="AL205">
            <v>0</v>
          </cell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/>
          <cell r="BA205"/>
          <cell r="BB205"/>
          <cell r="BC205"/>
          <cell r="BD205"/>
          <cell r="BE205"/>
          <cell r="BF205"/>
          <cell r="BG205"/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/>
          <cell r="BN205"/>
          <cell r="BO205"/>
          <cell r="BP205"/>
          <cell r="BQ205"/>
          <cell r="BR205"/>
          <cell r="BS205"/>
          <cell r="BT205"/>
          <cell r="BU205"/>
          <cell r="BV205">
            <v>0</v>
          </cell>
          <cell r="BW205">
            <v>1</v>
          </cell>
          <cell r="BX205">
            <v>0</v>
          </cell>
          <cell r="BY205">
            <v>4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27</v>
          </cell>
          <cell r="X206">
            <v>20</v>
          </cell>
          <cell r="Y206">
            <v>10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57</v>
          </cell>
          <cell r="AJ206">
            <v>0</v>
          </cell>
          <cell r="AK206">
            <v>0</v>
          </cell>
          <cell r="AL206">
            <v>0</v>
          </cell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/>
          <cell r="BA206"/>
          <cell r="BB206"/>
          <cell r="BC206"/>
          <cell r="BD206"/>
          <cell r="BE206"/>
          <cell r="BF206"/>
          <cell r="BG206"/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/>
          <cell r="BN206"/>
          <cell r="BO206"/>
          <cell r="BP206"/>
          <cell r="BQ206"/>
          <cell r="BR206"/>
          <cell r="BS206"/>
          <cell r="BT206"/>
          <cell r="BU206"/>
          <cell r="BV206">
            <v>0</v>
          </cell>
          <cell r="BW206">
            <v>27</v>
          </cell>
          <cell r="BX206">
            <v>20</v>
          </cell>
          <cell r="BY206">
            <v>10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2</v>
          </cell>
          <cell r="Y207">
            <v>3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5</v>
          </cell>
          <cell r="AJ207">
            <v>0</v>
          </cell>
          <cell r="AK207">
            <v>0</v>
          </cell>
          <cell r="AL207">
            <v>0</v>
          </cell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/>
          <cell r="BA207"/>
          <cell r="BB207"/>
          <cell r="BC207"/>
          <cell r="BD207"/>
          <cell r="BE207"/>
          <cell r="BF207"/>
          <cell r="BG207"/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/>
          <cell r="BN207"/>
          <cell r="BO207"/>
          <cell r="BP207"/>
          <cell r="BQ207"/>
          <cell r="BR207"/>
          <cell r="BS207"/>
          <cell r="BT207"/>
          <cell r="BU207"/>
          <cell r="BV207">
            <v>0</v>
          </cell>
          <cell r="BW207">
            <v>0</v>
          </cell>
          <cell r="BX207">
            <v>2</v>
          </cell>
          <cell r="BY207">
            <v>3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1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1</v>
          </cell>
          <cell r="AJ208">
            <v>0</v>
          </cell>
          <cell r="AK208">
            <v>0</v>
          </cell>
          <cell r="AL208">
            <v>0</v>
          </cell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/>
          <cell r="BA208"/>
          <cell r="BB208"/>
          <cell r="BC208"/>
          <cell r="BD208"/>
          <cell r="BE208"/>
          <cell r="BF208"/>
          <cell r="BG208"/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/>
          <cell r="BN208"/>
          <cell r="BO208"/>
          <cell r="BP208"/>
          <cell r="BQ208"/>
          <cell r="BR208"/>
          <cell r="BS208"/>
          <cell r="BT208"/>
          <cell r="BU208"/>
          <cell r="BV208">
            <v>0</v>
          </cell>
          <cell r="BW208">
            <v>0</v>
          </cell>
          <cell r="BX208">
            <v>1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/>
          <cell r="BA209"/>
          <cell r="BB209"/>
          <cell r="BC209"/>
          <cell r="BD209"/>
          <cell r="BE209"/>
          <cell r="BF209"/>
          <cell r="BG209"/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/>
          <cell r="BN209"/>
          <cell r="BO209"/>
          <cell r="BP209"/>
          <cell r="BQ209"/>
          <cell r="BR209"/>
          <cell r="BS209"/>
          <cell r="BT209"/>
          <cell r="BU209"/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2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2</v>
          </cell>
          <cell r="W210">
            <v>1</v>
          </cell>
          <cell r="X210">
            <v>0</v>
          </cell>
          <cell r="Y210">
            <v>3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4</v>
          </cell>
          <cell r="AJ210">
            <v>0</v>
          </cell>
          <cell r="AK210">
            <v>0</v>
          </cell>
          <cell r="AL210">
            <v>0</v>
          </cell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/>
          <cell r="BA210"/>
          <cell r="BB210"/>
          <cell r="BC210"/>
          <cell r="BD210"/>
          <cell r="BE210"/>
          <cell r="BF210"/>
          <cell r="BG210"/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/>
          <cell r="BN210"/>
          <cell r="BO210"/>
          <cell r="BP210"/>
          <cell r="BQ210"/>
          <cell r="BR210"/>
          <cell r="BS210"/>
          <cell r="BT210"/>
          <cell r="BU210"/>
          <cell r="BV210">
            <v>0</v>
          </cell>
          <cell r="BW210">
            <v>1</v>
          </cell>
          <cell r="BX210">
            <v>2</v>
          </cell>
          <cell r="BY210">
            <v>3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P.S. I-1 SONAPI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2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2</v>
          </cell>
          <cell r="AJ211">
            <v>0</v>
          </cell>
          <cell r="AK211">
            <v>0</v>
          </cell>
          <cell r="AL211">
            <v>0</v>
          </cell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/>
          <cell r="BA211"/>
          <cell r="BB211"/>
          <cell r="BC211"/>
          <cell r="BD211"/>
          <cell r="BE211"/>
          <cell r="BF211"/>
          <cell r="BG211"/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/>
          <cell r="BN211"/>
          <cell r="BO211"/>
          <cell r="BP211"/>
          <cell r="BQ211"/>
          <cell r="BR211"/>
          <cell r="BS211"/>
          <cell r="BT211"/>
          <cell r="BU211"/>
          <cell r="BV211">
            <v>0</v>
          </cell>
          <cell r="BW211">
            <v>0</v>
          </cell>
          <cell r="BX211">
            <v>2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4</v>
          </cell>
          <cell r="K212">
            <v>2</v>
          </cell>
          <cell r="L212">
            <v>2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8</v>
          </cell>
          <cell r="W212">
            <v>2</v>
          </cell>
          <cell r="X212">
            <v>5</v>
          </cell>
          <cell r="Y212">
            <v>5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12</v>
          </cell>
          <cell r="AJ212">
            <v>1</v>
          </cell>
          <cell r="AK212">
            <v>0</v>
          </cell>
          <cell r="AL212">
            <v>1</v>
          </cell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2</v>
          </cell>
          <cell r="AW212">
            <v>0</v>
          </cell>
          <cell r="AX212">
            <v>0</v>
          </cell>
          <cell r="AY212">
            <v>0</v>
          </cell>
          <cell r="AZ212"/>
          <cell r="BA212"/>
          <cell r="BB212"/>
          <cell r="BC212"/>
          <cell r="BD212"/>
          <cell r="BE212"/>
          <cell r="BF212"/>
          <cell r="BG212"/>
          <cell r="BH212"/>
          <cell r="BI212">
            <v>0</v>
          </cell>
          <cell r="BJ212">
            <v>0</v>
          </cell>
          <cell r="BK212">
            <v>0</v>
          </cell>
          <cell r="BL212">
            <v>1</v>
          </cell>
          <cell r="BM212"/>
          <cell r="BN212"/>
          <cell r="BO212"/>
          <cell r="BP212"/>
          <cell r="BQ212"/>
          <cell r="BR212"/>
          <cell r="BS212"/>
          <cell r="BT212"/>
          <cell r="BU212"/>
          <cell r="BV212">
            <v>1</v>
          </cell>
          <cell r="BW212">
            <v>7</v>
          </cell>
          <cell r="BX212">
            <v>7</v>
          </cell>
          <cell r="BY212">
            <v>9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18</v>
          </cell>
          <cell r="K213">
            <v>5</v>
          </cell>
          <cell r="L213">
            <v>2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25</v>
          </cell>
          <cell r="W213">
            <v>13</v>
          </cell>
          <cell r="X213">
            <v>5</v>
          </cell>
          <cell r="Y213">
            <v>6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24</v>
          </cell>
          <cell r="AJ213">
            <v>3</v>
          </cell>
          <cell r="AK213">
            <v>0</v>
          </cell>
          <cell r="AL213">
            <v>0</v>
          </cell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3</v>
          </cell>
          <cell r="AW213">
            <v>0</v>
          </cell>
          <cell r="AX213">
            <v>0</v>
          </cell>
          <cell r="AY213">
            <v>0</v>
          </cell>
          <cell r="AZ213"/>
          <cell r="BA213"/>
          <cell r="BB213"/>
          <cell r="BC213"/>
          <cell r="BD213"/>
          <cell r="BE213"/>
          <cell r="BF213"/>
          <cell r="BG213"/>
          <cell r="BH213"/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/>
          <cell r="BN213"/>
          <cell r="BO213"/>
          <cell r="BP213"/>
          <cell r="BQ213"/>
          <cell r="BR213"/>
          <cell r="BS213"/>
          <cell r="BT213"/>
          <cell r="BU213"/>
          <cell r="BV213">
            <v>0</v>
          </cell>
          <cell r="BW213">
            <v>34</v>
          </cell>
          <cell r="BX213">
            <v>10</v>
          </cell>
          <cell r="BY213">
            <v>8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C.S. PAMPA HERMOZA DE YURIMAGUAS</v>
          </cell>
          <cell r="J214">
            <v>15</v>
          </cell>
          <cell r="K214">
            <v>6</v>
          </cell>
          <cell r="L214">
            <v>1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22</v>
          </cell>
          <cell r="W214">
            <v>7</v>
          </cell>
          <cell r="X214">
            <v>8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15</v>
          </cell>
          <cell r="AJ214">
            <v>0</v>
          </cell>
          <cell r="AK214">
            <v>1</v>
          </cell>
          <cell r="AL214">
            <v>0</v>
          </cell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1</v>
          </cell>
          <cell r="AW214">
            <v>0</v>
          </cell>
          <cell r="AX214">
            <v>0</v>
          </cell>
          <cell r="AY214">
            <v>0</v>
          </cell>
          <cell r="AZ214"/>
          <cell r="BA214"/>
          <cell r="BB214"/>
          <cell r="BC214"/>
          <cell r="BD214"/>
          <cell r="BE214"/>
          <cell r="BF214"/>
          <cell r="BG214"/>
          <cell r="BH214"/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/>
          <cell r="BN214"/>
          <cell r="BO214"/>
          <cell r="BP214"/>
          <cell r="BQ214"/>
          <cell r="BR214"/>
          <cell r="BS214"/>
          <cell r="BT214"/>
          <cell r="BU214"/>
          <cell r="BV214">
            <v>0</v>
          </cell>
          <cell r="BW214">
            <v>22</v>
          </cell>
          <cell r="BX214">
            <v>15</v>
          </cell>
          <cell r="BY214">
            <v>1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P.S. I-1 PROVIDENCIA DE YURIMAGUAS</v>
          </cell>
          <cell r="J215">
            <v>4</v>
          </cell>
          <cell r="K215">
            <v>0</v>
          </cell>
          <cell r="L215">
            <v>2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6</v>
          </cell>
          <cell r="W215">
            <v>0</v>
          </cell>
          <cell r="X215">
            <v>2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2</v>
          </cell>
          <cell r="AJ215">
            <v>0</v>
          </cell>
          <cell r="AK215">
            <v>0</v>
          </cell>
          <cell r="AL215">
            <v>0</v>
          </cell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/>
          <cell r="BA215"/>
          <cell r="BB215"/>
          <cell r="BC215"/>
          <cell r="BD215"/>
          <cell r="BE215"/>
          <cell r="BF215"/>
          <cell r="BG215"/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/>
          <cell r="BN215"/>
          <cell r="BO215"/>
          <cell r="BP215"/>
          <cell r="BQ215"/>
          <cell r="BR215"/>
          <cell r="BS215"/>
          <cell r="BT215"/>
          <cell r="BU215"/>
          <cell r="BV215">
            <v>0</v>
          </cell>
          <cell r="BW215">
            <v>4</v>
          </cell>
          <cell r="BX215">
            <v>2</v>
          </cell>
          <cell r="BY215">
            <v>2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C.S. I-3 SANTA MARIA</v>
          </cell>
          <cell r="J216">
            <v>0</v>
          </cell>
          <cell r="K216">
            <v>0</v>
          </cell>
          <cell r="L216">
            <v>3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3</v>
          </cell>
          <cell r="W216">
            <v>6</v>
          </cell>
          <cell r="X216">
            <v>1</v>
          </cell>
          <cell r="Y216">
            <v>5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12</v>
          </cell>
          <cell r="AJ216">
            <v>0</v>
          </cell>
          <cell r="AK216">
            <v>0</v>
          </cell>
          <cell r="AL216">
            <v>0</v>
          </cell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/>
          <cell r="BA216"/>
          <cell r="BB216"/>
          <cell r="BC216"/>
          <cell r="BD216"/>
          <cell r="BE216"/>
          <cell r="BF216"/>
          <cell r="BG216"/>
          <cell r="BH216"/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/>
          <cell r="BN216"/>
          <cell r="BO216"/>
          <cell r="BP216"/>
          <cell r="BQ216"/>
          <cell r="BR216"/>
          <cell r="BS216"/>
          <cell r="BT216"/>
          <cell r="BU216"/>
          <cell r="BV216">
            <v>0</v>
          </cell>
          <cell r="BW216">
            <v>6</v>
          </cell>
          <cell r="BX216">
            <v>1</v>
          </cell>
          <cell r="BY216">
            <v>8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4</v>
          </cell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4</v>
          </cell>
          <cell r="AJ217">
            <v>0</v>
          </cell>
          <cell r="AK217">
            <v>0</v>
          </cell>
          <cell r="AL217">
            <v>0</v>
          </cell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/>
          <cell r="BA217"/>
          <cell r="BB217"/>
          <cell r="BC217"/>
          <cell r="BD217"/>
          <cell r="BE217"/>
          <cell r="BF217"/>
          <cell r="BG217"/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/>
          <cell r="BN217"/>
          <cell r="BO217"/>
          <cell r="BP217"/>
          <cell r="BQ217"/>
          <cell r="BR217"/>
          <cell r="BS217"/>
          <cell r="BT217"/>
          <cell r="BU217"/>
          <cell r="BV217">
            <v>0</v>
          </cell>
          <cell r="BW217">
            <v>4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2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2</v>
          </cell>
          <cell r="W218">
            <v>4</v>
          </cell>
          <cell r="X218">
            <v>4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8</v>
          </cell>
          <cell r="AJ218">
            <v>1</v>
          </cell>
          <cell r="AK218">
            <v>0</v>
          </cell>
          <cell r="AL218">
            <v>0</v>
          </cell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/>
          <cell r="BA218"/>
          <cell r="BB218"/>
          <cell r="BC218"/>
          <cell r="BD218"/>
          <cell r="BE218"/>
          <cell r="BF218"/>
          <cell r="BG218"/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/>
          <cell r="BN218"/>
          <cell r="BO218"/>
          <cell r="BP218"/>
          <cell r="BQ218"/>
          <cell r="BR218"/>
          <cell r="BS218"/>
          <cell r="BT218"/>
          <cell r="BU218"/>
          <cell r="BV218">
            <v>0</v>
          </cell>
          <cell r="BW218">
            <v>5</v>
          </cell>
          <cell r="BX218">
            <v>6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1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/>
          <cell r="BA219"/>
          <cell r="BB219"/>
          <cell r="BC219"/>
          <cell r="BD219"/>
          <cell r="BE219"/>
          <cell r="BF219"/>
          <cell r="BG219"/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/>
          <cell r="BN219"/>
          <cell r="BO219"/>
          <cell r="BP219"/>
          <cell r="BQ219"/>
          <cell r="BR219"/>
          <cell r="BS219"/>
          <cell r="BT219"/>
          <cell r="BU219"/>
          <cell r="BV219">
            <v>0</v>
          </cell>
          <cell r="BW219">
            <v>0</v>
          </cell>
          <cell r="BX219">
            <v>1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P.S. I-1 ALTO MOHENA</v>
          </cell>
          <cell r="J220">
            <v>1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1</v>
          </cell>
          <cell r="W220">
            <v>4</v>
          </cell>
          <cell r="X220">
            <v>0</v>
          </cell>
          <cell r="Y220">
            <v>3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7</v>
          </cell>
          <cell r="AJ220">
            <v>0</v>
          </cell>
          <cell r="AK220">
            <v>0</v>
          </cell>
          <cell r="AL220">
            <v>0</v>
          </cell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/>
          <cell r="BA220"/>
          <cell r="BB220"/>
          <cell r="BC220"/>
          <cell r="BD220"/>
          <cell r="BE220"/>
          <cell r="BF220"/>
          <cell r="BG220"/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/>
          <cell r="BN220"/>
          <cell r="BO220"/>
          <cell r="BP220"/>
          <cell r="BQ220"/>
          <cell r="BR220"/>
          <cell r="BS220"/>
          <cell r="BT220"/>
          <cell r="BU220"/>
          <cell r="BV220">
            <v>0</v>
          </cell>
          <cell r="BW220">
            <v>5</v>
          </cell>
          <cell r="BX220">
            <v>0</v>
          </cell>
          <cell r="BY220">
            <v>3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2</v>
          </cell>
          <cell r="X221">
            <v>6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8</v>
          </cell>
          <cell r="AJ221">
            <v>0</v>
          </cell>
          <cell r="AK221">
            <v>0</v>
          </cell>
          <cell r="AL221">
            <v>0</v>
          </cell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/>
          <cell r="BA221"/>
          <cell r="BB221"/>
          <cell r="BC221"/>
          <cell r="BD221"/>
          <cell r="BE221"/>
          <cell r="BF221"/>
          <cell r="BG221"/>
          <cell r="BH221"/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/>
          <cell r="BN221"/>
          <cell r="BO221"/>
          <cell r="BP221"/>
          <cell r="BQ221"/>
          <cell r="BR221"/>
          <cell r="BS221"/>
          <cell r="BT221"/>
          <cell r="BU221"/>
          <cell r="BV221">
            <v>0</v>
          </cell>
          <cell r="BW221">
            <v>2</v>
          </cell>
          <cell r="BX221">
            <v>6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P.S. I-1 JEBERILLOS</v>
          </cell>
          <cell r="J222">
            <v>2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2</v>
          </cell>
          <cell r="W222">
            <v>12</v>
          </cell>
          <cell r="X222">
            <v>7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19</v>
          </cell>
          <cell r="AJ222">
            <v>0</v>
          </cell>
          <cell r="AK222">
            <v>0</v>
          </cell>
          <cell r="AL222">
            <v>0</v>
          </cell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/>
          <cell r="BA222"/>
          <cell r="BB222"/>
          <cell r="BC222"/>
          <cell r="BD222"/>
          <cell r="BE222"/>
          <cell r="BF222"/>
          <cell r="BG222"/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/>
          <cell r="BN222"/>
          <cell r="BO222"/>
          <cell r="BP222"/>
          <cell r="BQ222"/>
          <cell r="BR222"/>
          <cell r="BS222"/>
          <cell r="BT222"/>
          <cell r="BU222"/>
          <cell r="BV222">
            <v>0</v>
          </cell>
          <cell r="BW222">
            <v>14</v>
          </cell>
          <cell r="BX222">
            <v>7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1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1</v>
          </cell>
          <cell r="AJ223">
            <v>0</v>
          </cell>
          <cell r="AK223">
            <v>0</v>
          </cell>
          <cell r="AL223">
            <v>0</v>
          </cell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/>
          <cell r="BA223"/>
          <cell r="BB223"/>
          <cell r="BC223"/>
          <cell r="BD223"/>
          <cell r="BE223"/>
          <cell r="BF223"/>
          <cell r="BG223"/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/>
          <cell r="BN223"/>
          <cell r="BO223"/>
          <cell r="BP223"/>
          <cell r="BQ223"/>
          <cell r="BR223"/>
          <cell r="BS223"/>
          <cell r="BT223"/>
          <cell r="BU223"/>
          <cell r="BV223">
            <v>0</v>
          </cell>
          <cell r="BW223">
            <v>0</v>
          </cell>
          <cell r="BX223">
            <v>1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C.S. I-3 MUNICHIS DE YURIMAGUAS</v>
          </cell>
          <cell r="J224">
            <v>11</v>
          </cell>
          <cell r="K224">
            <v>4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15</v>
          </cell>
          <cell r="W224">
            <v>7</v>
          </cell>
          <cell r="X224">
            <v>25</v>
          </cell>
          <cell r="Y224">
            <v>15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47</v>
          </cell>
          <cell r="AJ224">
            <v>0</v>
          </cell>
          <cell r="AK224">
            <v>0</v>
          </cell>
          <cell r="AL224">
            <v>0</v>
          </cell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/>
          <cell r="BA224"/>
          <cell r="BB224"/>
          <cell r="BC224"/>
          <cell r="BD224"/>
          <cell r="BE224"/>
          <cell r="BF224"/>
          <cell r="BG224"/>
          <cell r="BH224"/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/>
          <cell r="BN224"/>
          <cell r="BO224"/>
          <cell r="BP224"/>
          <cell r="BQ224"/>
          <cell r="BR224"/>
          <cell r="BS224"/>
          <cell r="BT224"/>
          <cell r="BU224"/>
          <cell r="BV224">
            <v>0</v>
          </cell>
          <cell r="BW224">
            <v>18</v>
          </cell>
          <cell r="BX224">
            <v>29</v>
          </cell>
          <cell r="BY224">
            <v>15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P.S. I-1 VARADERILLO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2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2</v>
          </cell>
          <cell r="AJ225">
            <v>0</v>
          </cell>
          <cell r="AK225">
            <v>0</v>
          </cell>
          <cell r="AL225">
            <v>0</v>
          </cell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/>
          <cell r="BA225"/>
          <cell r="BB225"/>
          <cell r="BC225"/>
          <cell r="BD225"/>
          <cell r="BE225"/>
          <cell r="BF225"/>
          <cell r="BG225"/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/>
          <cell r="BN225"/>
          <cell r="BO225"/>
          <cell r="BP225"/>
          <cell r="BQ225"/>
          <cell r="BR225"/>
          <cell r="BS225"/>
          <cell r="BT225"/>
          <cell r="BU225"/>
          <cell r="BV225">
            <v>0</v>
          </cell>
          <cell r="BW225">
            <v>0</v>
          </cell>
          <cell r="BX225">
            <v>2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C.S. I-3 LOMA</v>
          </cell>
          <cell r="J226">
            <v>11</v>
          </cell>
          <cell r="K226">
            <v>4</v>
          </cell>
          <cell r="L226">
            <v>8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23</v>
          </cell>
          <cell r="W226">
            <v>16</v>
          </cell>
          <cell r="X226">
            <v>14</v>
          </cell>
          <cell r="Y226">
            <v>7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37</v>
          </cell>
          <cell r="AJ226">
            <v>0</v>
          </cell>
          <cell r="AK226">
            <v>0</v>
          </cell>
          <cell r="AL226">
            <v>1</v>
          </cell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1</v>
          </cell>
          <cell r="AW226">
            <v>0</v>
          </cell>
          <cell r="AX226">
            <v>0</v>
          </cell>
          <cell r="AY226">
            <v>0</v>
          </cell>
          <cell r="AZ226"/>
          <cell r="BA226"/>
          <cell r="BB226"/>
          <cell r="BC226"/>
          <cell r="BD226"/>
          <cell r="BE226"/>
          <cell r="BF226"/>
          <cell r="BG226"/>
          <cell r="BH226"/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/>
          <cell r="BN226"/>
          <cell r="BO226"/>
          <cell r="BP226"/>
          <cell r="BQ226"/>
          <cell r="BR226"/>
          <cell r="BS226"/>
          <cell r="BT226"/>
          <cell r="BU226"/>
          <cell r="BV226">
            <v>0</v>
          </cell>
          <cell r="BW226">
            <v>27</v>
          </cell>
          <cell r="BX226">
            <v>18</v>
          </cell>
          <cell r="BY226">
            <v>16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6</v>
          </cell>
          <cell r="X227">
            <v>3</v>
          </cell>
          <cell r="Y227">
            <v>2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11</v>
          </cell>
          <cell r="AJ227">
            <v>0</v>
          </cell>
          <cell r="AK227">
            <v>0</v>
          </cell>
          <cell r="AL227">
            <v>0</v>
          </cell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/>
          <cell r="BA227"/>
          <cell r="BB227"/>
          <cell r="BC227"/>
          <cell r="BD227"/>
          <cell r="BE227"/>
          <cell r="BF227"/>
          <cell r="BG227"/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/>
          <cell r="BN227"/>
          <cell r="BO227"/>
          <cell r="BP227"/>
          <cell r="BQ227"/>
          <cell r="BR227"/>
          <cell r="BS227"/>
          <cell r="BT227"/>
          <cell r="BU227"/>
          <cell r="BV227">
            <v>0</v>
          </cell>
          <cell r="BW227">
            <v>6</v>
          </cell>
          <cell r="BX227">
            <v>3</v>
          </cell>
          <cell r="BY227">
            <v>2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8</v>
          </cell>
          <cell r="X228">
            <v>1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9</v>
          </cell>
          <cell r="AJ228">
            <v>0</v>
          </cell>
          <cell r="AK228">
            <v>0</v>
          </cell>
          <cell r="AL228">
            <v>0</v>
          </cell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/>
          <cell r="BA228"/>
          <cell r="BB228"/>
          <cell r="BC228"/>
          <cell r="BD228"/>
          <cell r="BE228"/>
          <cell r="BF228"/>
          <cell r="BG228"/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/>
          <cell r="BN228"/>
          <cell r="BO228"/>
          <cell r="BP228"/>
          <cell r="BQ228"/>
          <cell r="BR228"/>
          <cell r="BS228"/>
          <cell r="BT228"/>
          <cell r="BU228"/>
          <cell r="BV228">
            <v>0</v>
          </cell>
          <cell r="BW228">
            <v>8</v>
          </cell>
          <cell r="BX228">
            <v>1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2</v>
          </cell>
          <cell r="X229">
            <v>4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6</v>
          </cell>
          <cell r="AJ229">
            <v>0</v>
          </cell>
          <cell r="AK229">
            <v>1</v>
          </cell>
          <cell r="AL229">
            <v>0</v>
          </cell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1</v>
          </cell>
          <cell r="AW229">
            <v>0</v>
          </cell>
          <cell r="AX229">
            <v>0</v>
          </cell>
          <cell r="AY229">
            <v>0</v>
          </cell>
          <cell r="AZ229"/>
          <cell r="BA229"/>
          <cell r="BB229"/>
          <cell r="BC229"/>
          <cell r="BD229"/>
          <cell r="BE229"/>
          <cell r="BF229"/>
          <cell r="BG229"/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/>
          <cell r="BN229"/>
          <cell r="BO229"/>
          <cell r="BP229"/>
          <cell r="BQ229"/>
          <cell r="BR229"/>
          <cell r="BS229"/>
          <cell r="BT229"/>
          <cell r="BU229"/>
          <cell r="BV229">
            <v>0</v>
          </cell>
          <cell r="BW229">
            <v>2</v>
          </cell>
          <cell r="BX229">
            <v>5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C.S. I-3 CARRETERA KM 1.5</v>
          </cell>
          <cell r="J230">
            <v>2</v>
          </cell>
          <cell r="K230">
            <v>3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5</v>
          </cell>
          <cell r="W230">
            <v>15</v>
          </cell>
          <cell r="X230">
            <v>13</v>
          </cell>
          <cell r="Y230">
            <v>6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34</v>
          </cell>
          <cell r="AJ230">
            <v>0</v>
          </cell>
          <cell r="AK230">
            <v>0</v>
          </cell>
          <cell r="AL230">
            <v>0</v>
          </cell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/>
          <cell r="BA230"/>
          <cell r="BB230"/>
          <cell r="BC230"/>
          <cell r="BD230"/>
          <cell r="BE230"/>
          <cell r="BF230"/>
          <cell r="BG230"/>
          <cell r="BH230"/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/>
          <cell r="BN230"/>
          <cell r="BO230"/>
          <cell r="BP230"/>
          <cell r="BQ230"/>
          <cell r="BR230"/>
          <cell r="BS230"/>
          <cell r="BT230"/>
          <cell r="BU230"/>
          <cell r="BV230">
            <v>0</v>
          </cell>
          <cell r="BW230">
            <v>17</v>
          </cell>
          <cell r="BX230">
            <v>16</v>
          </cell>
          <cell r="BY230">
            <v>6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P.S. I-1 AA.HH. 30 DE AGOSTO KM. 17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3</v>
          </cell>
          <cell r="X231">
            <v>3</v>
          </cell>
          <cell r="Y231">
            <v>3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9</v>
          </cell>
          <cell r="AJ231">
            <v>0</v>
          </cell>
          <cell r="AK231">
            <v>0</v>
          </cell>
          <cell r="AL231">
            <v>0</v>
          </cell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/>
          <cell r="BA231"/>
          <cell r="BB231"/>
          <cell r="BC231"/>
          <cell r="BD231"/>
          <cell r="BE231"/>
          <cell r="BF231"/>
          <cell r="BG231"/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/>
          <cell r="BN231"/>
          <cell r="BO231"/>
          <cell r="BP231"/>
          <cell r="BQ231"/>
          <cell r="BR231"/>
          <cell r="BS231"/>
          <cell r="BT231"/>
          <cell r="BU231"/>
          <cell r="BV231">
            <v>0</v>
          </cell>
          <cell r="BW231">
            <v>3</v>
          </cell>
          <cell r="BX231">
            <v>3</v>
          </cell>
          <cell r="BY231">
            <v>3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3</v>
          </cell>
          <cell r="X232">
            <v>1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4</v>
          </cell>
          <cell r="AJ232">
            <v>0</v>
          </cell>
          <cell r="AK232">
            <v>0</v>
          </cell>
          <cell r="AL232">
            <v>0</v>
          </cell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/>
          <cell r="BA232"/>
          <cell r="BB232"/>
          <cell r="BC232"/>
          <cell r="BD232"/>
          <cell r="BE232"/>
          <cell r="BF232"/>
          <cell r="BG232"/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/>
          <cell r="BN232"/>
          <cell r="BO232"/>
          <cell r="BP232"/>
          <cell r="BQ232"/>
          <cell r="BR232"/>
          <cell r="BS232"/>
          <cell r="BT232"/>
          <cell r="BU232"/>
          <cell r="BV232">
            <v>0</v>
          </cell>
          <cell r="BW232">
            <v>3</v>
          </cell>
          <cell r="BX232">
            <v>1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P.S. I-1 SANTO TOMAS DE YURIMAGUAS</v>
          </cell>
          <cell r="J233">
            <v>1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6</v>
          </cell>
          <cell r="X233">
            <v>7</v>
          </cell>
          <cell r="Y233">
            <v>3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16</v>
          </cell>
          <cell r="AJ233">
            <v>0</v>
          </cell>
          <cell r="AK233">
            <v>0</v>
          </cell>
          <cell r="AL233">
            <v>0</v>
          </cell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/>
          <cell r="BA233"/>
          <cell r="BB233"/>
          <cell r="BC233"/>
          <cell r="BD233"/>
          <cell r="BE233"/>
          <cell r="BF233"/>
          <cell r="BG233"/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/>
          <cell r="BN233"/>
          <cell r="BO233"/>
          <cell r="BP233"/>
          <cell r="BQ233"/>
          <cell r="BR233"/>
          <cell r="BS233"/>
          <cell r="BT233"/>
          <cell r="BU233"/>
          <cell r="BV233">
            <v>0</v>
          </cell>
          <cell r="BW233">
            <v>7</v>
          </cell>
          <cell r="BX233">
            <v>7</v>
          </cell>
          <cell r="BY233">
            <v>3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KM.40</v>
          </cell>
          <cell r="J234">
            <v>11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11</v>
          </cell>
          <cell r="W234">
            <v>7</v>
          </cell>
          <cell r="X234">
            <v>10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17</v>
          </cell>
          <cell r="AJ234">
            <v>0</v>
          </cell>
          <cell r="AK234">
            <v>0</v>
          </cell>
          <cell r="AL234">
            <v>0</v>
          </cell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/>
          <cell r="BA234"/>
          <cell r="BB234"/>
          <cell r="BC234"/>
          <cell r="BD234"/>
          <cell r="BE234"/>
          <cell r="BF234"/>
          <cell r="BG234"/>
          <cell r="BH234"/>
          <cell r="BI234">
            <v>0</v>
          </cell>
          <cell r="BJ234">
            <v>1</v>
          </cell>
          <cell r="BK234">
            <v>0</v>
          </cell>
          <cell r="BL234">
            <v>0</v>
          </cell>
          <cell r="BM234"/>
          <cell r="BN234"/>
          <cell r="BO234"/>
          <cell r="BP234"/>
          <cell r="BQ234"/>
          <cell r="BR234"/>
          <cell r="BS234"/>
          <cell r="BT234"/>
          <cell r="BU234"/>
          <cell r="BV234">
            <v>1</v>
          </cell>
          <cell r="BW234">
            <v>19</v>
          </cell>
          <cell r="BX234">
            <v>10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P.S. I-1 SAN FRANCISCO PAMPAYACU</v>
          </cell>
          <cell r="J235">
            <v>0</v>
          </cell>
          <cell r="K235">
            <v>2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2</v>
          </cell>
          <cell r="W235">
            <v>1</v>
          </cell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/>
          <cell r="BA235"/>
          <cell r="BB235"/>
          <cell r="BC235"/>
          <cell r="BD235"/>
          <cell r="BE235"/>
          <cell r="BF235"/>
          <cell r="BG235"/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/>
          <cell r="BN235"/>
          <cell r="BO235"/>
          <cell r="BP235"/>
          <cell r="BQ235"/>
          <cell r="BR235"/>
          <cell r="BS235"/>
          <cell r="BT235"/>
          <cell r="BU235"/>
          <cell r="BV235">
            <v>0</v>
          </cell>
          <cell r="BW235">
            <v>1</v>
          </cell>
          <cell r="BX235">
            <v>2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 - NUCLEO BASE</v>
          </cell>
          <cell r="J236">
            <v>14</v>
          </cell>
          <cell r="K236">
            <v>3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17</v>
          </cell>
          <cell r="W236">
            <v>44</v>
          </cell>
          <cell r="X236">
            <v>15</v>
          </cell>
          <cell r="Y236">
            <v>4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63</v>
          </cell>
          <cell r="AJ236">
            <v>0</v>
          </cell>
          <cell r="AK236">
            <v>0</v>
          </cell>
          <cell r="AL236">
            <v>0</v>
          </cell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/>
          <cell r="BA236"/>
          <cell r="BB236"/>
          <cell r="BC236"/>
          <cell r="BD236"/>
          <cell r="BE236"/>
          <cell r="BF236"/>
          <cell r="BG236"/>
          <cell r="BH236"/>
          <cell r="BI236">
            <v>0</v>
          </cell>
          <cell r="BJ236">
            <v>1</v>
          </cell>
          <cell r="BK236">
            <v>1</v>
          </cell>
          <cell r="BL236">
            <v>3</v>
          </cell>
          <cell r="BM236"/>
          <cell r="BN236"/>
          <cell r="BO236"/>
          <cell r="BP236"/>
          <cell r="BQ236"/>
          <cell r="BR236"/>
          <cell r="BS236"/>
          <cell r="BT236"/>
          <cell r="BU236"/>
          <cell r="BV236">
            <v>5</v>
          </cell>
          <cell r="BW236">
            <v>59</v>
          </cell>
          <cell r="BX236">
            <v>19</v>
          </cell>
          <cell r="BY236">
            <v>7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1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1</v>
          </cell>
          <cell r="W237">
            <v>16</v>
          </cell>
          <cell r="X237">
            <v>16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32</v>
          </cell>
          <cell r="AJ237">
            <v>0</v>
          </cell>
          <cell r="AK237">
            <v>1</v>
          </cell>
          <cell r="AL237">
            <v>0</v>
          </cell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1</v>
          </cell>
          <cell r="AW237">
            <v>0</v>
          </cell>
          <cell r="AX237">
            <v>0</v>
          </cell>
          <cell r="AY237">
            <v>0</v>
          </cell>
          <cell r="AZ237"/>
          <cell r="BA237"/>
          <cell r="BB237"/>
          <cell r="BC237"/>
          <cell r="BD237"/>
          <cell r="BE237"/>
          <cell r="BF237"/>
          <cell r="BG237"/>
          <cell r="BH237"/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/>
          <cell r="BN237"/>
          <cell r="BO237"/>
          <cell r="BP237"/>
          <cell r="BQ237"/>
          <cell r="BR237"/>
          <cell r="BS237"/>
          <cell r="BT237"/>
          <cell r="BU237"/>
          <cell r="BV237">
            <v>0</v>
          </cell>
          <cell r="BW237">
            <v>16</v>
          </cell>
          <cell r="BX237">
            <v>18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2</v>
          </cell>
          <cell r="K238">
            <v>3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5</v>
          </cell>
          <cell r="W238">
            <v>6</v>
          </cell>
          <cell r="X238">
            <v>1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7</v>
          </cell>
          <cell r="AJ238">
            <v>0</v>
          </cell>
          <cell r="AK238">
            <v>1</v>
          </cell>
          <cell r="AL238">
            <v>0</v>
          </cell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1</v>
          </cell>
          <cell r="AW238">
            <v>0</v>
          </cell>
          <cell r="AX238">
            <v>0</v>
          </cell>
          <cell r="AY238">
            <v>0</v>
          </cell>
          <cell r="AZ238"/>
          <cell r="BA238"/>
          <cell r="BB238"/>
          <cell r="BC238"/>
          <cell r="BD238"/>
          <cell r="BE238"/>
          <cell r="BF238"/>
          <cell r="BG238"/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/>
          <cell r="BN238"/>
          <cell r="BO238"/>
          <cell r="BP238"/>
          <cell r="BQ238"/>
          <cell r="BR238"/>
          <cell r="BS238"/>
          <cell r="BT238"/>
          <cell r="BU238"/>
          <cell r="BV238">
            <v>0</v>
          </cell>
          <cell r="BW238">
            <v>8</v>
          </cell>
          <cell r="BX238">
            <v>5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3</v>
          </cell>
          <cell r="K239">
            <v>9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12</v>
          </cell>
          <cell r="W239">
            <v>0</v>
          </cell>
          <cell r="X239">
            <v>1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/>
          <cell r="BA239"/>
          <cell r="BB239"/>
          <cell r="BC239"/>
          <cell r="BD239"/>
          <cell r="BE239"/>
          <cell r="BF239"/>
          <cell r="BG239"/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/>
          <cell r="BN239"/>
          <cell r="BO239"/>
          <cell r="BP239"/>
          <cell r="BQ239"/>
          <cell r="BR239"/>
          <cell r="BS239"/>
          <cell r="BT239"/>
          <cell r="BU239"/>
          <cell r="BV239">
            <v>0</v>
          </cell>
          <cell r="BW239">
            <v>3</v>
          </cell>
          <cell r="BX239">
            <v>10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1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1</v>
          </cell>
          <cell r="W240">
            <v>1</v>
          </cell>
          <cell r="X240">
            <v>2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3</v>
          </cell>
          <cell r="AJ240">
            <v>0</v>
          </cell>
          <cell r="AK240">
            <v>0</v>
          </cell>
          <cell r="AL240">
            <v>0</v>
          </cell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/>
          <cell r="BA240"/>
          <cell r="BB240"/>
          <cell r="BC240"/>
          <cell r="BD240"/>
          <cell r="BE240"/>
          <cell r="BF240"/>
          <cell r="BG240"/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/>
          <cell r="BN240"/>
          <cell r="BO240"/>
          <cell r="BP240"/>
          <cell r="BQ240"/>
          <cell r="BR240"/>
          <cell r="BS240"/>
          <cell r="BT240"/>
          <cell r="BU240"/>
          <cell r="BV240">
            <v>0</v>
          </cell>
          <cell r="BW240">
            <v>1</v>
          </cell>
          <cell r="BX240">
            <v>3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>SANTA MARIA DE CAHUAPANAS</v>
          </cell>
          <cell r="J241">
            <v>4</v>
          </cell>
          <cell r="K241">
            <v>2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6</v>
          </cell>
          <cell r="W241">
            <v>15</v>
          </cell>
          <cell r="X241">
            <v>15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30</v>
          </cell>
          <cell r="AJ241">
            <v>0</v>
          </cell>
          <cell r="AK241">
            <v>0</v>
          </cell>
          <cell r="AL241">
            <v>0</v>
          </cell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/>
          <cell r="BA241"/>
          <cell r="BB241"/>
          <cell r="BC241"/>
          <cell r="BD241"/>
          <cell r="BE241"/>
          <cell r="BF241"/>
          <cell r="BG241"/>
          <cell r="BH241"/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/>
          <cell r="BN241"/>
          <cell r="BO241"/>
          <cell r="BP241"/>
          <cell r="BQ241"/>
          <cell r="BR241"/>
          <cell r="BS241"/>
          <cell r="BT241"/>
          <cell r="BU241"/>
          <cell r="BV241">
            <v>0</v>
          </cell>
          <cell r="BW241">
            <v>19</v>
          </cell>
          <cell r="BX241">
            <v>17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21</v>
          </cell>
          <cell r="X242">
            <v>48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69</v>
          </cell>
          <cell r="AJ242">
            <v>0</v>
          </cell>
          <cell r="AK242">
            <v>0</v>
          </cell>
          <cell r="AL242">
            <v>0</v>
          </cell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/>
          <cell r="BA242"/>
          <cell r="BB242"/>
          <cell r="BC242"/>
          <cell r="BD242"/>
          <cell r="BE242"/>
          <cell r="BF242"/>
          <cell r="BG242"/>
          <cell r="BH242"/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/>
          <cell r="BN242"/>
          <cell r="BO242"/>
          <cell r="BP242"/>
          <cell r="BQ242"/>
          <cell r="BR242"/>
          <cell r="BS242"/>
          <cell r="BT242"/>
          <cell r="BU242"/>
          <cell r="BV242">
            <v>0</v>
          </cell>
          <cell r="BW242">
            <v>21</v>
          </cell>
          <cell r="BX242">
            <v>48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28</v>
          </cell>
          <cell r="X243">
            <v>22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50</v>
          </cell>
          <cell r="AJ243">
            <v>0</v>
          </cell>
          <cell r="AK243">
            <v>0</v>
          </cell>
          <cell r="AL243">
            <v>0</v>
          </cell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/>
          <cell r="BA243"/>
          <cell r="BB243"/>
          <cell r="BC243"/>
          <cell r="BD243"/>
          <cell r="BE243"/>
          <cell r="BF243"/>
          <cell r="BG243"/>
          <cell r="BH243"/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/>
          <cell r="BN243"/>
          <cell r="BO243"/>
          <cell r="BP243"/>
          <cell r="BQ243"/>
          <cell r="BR243"/>
          <cell r="BS243"/>
          <cell r="BT243"/>
          <cell r="BU243"/>
          <cell r="BV243">
            <v>0</v>
          </cell>
          <cell r="BW243">
            <v>28</v>
          </cell>
          <cell r="BX243">
            <v>22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22</v>
          </cell>
          <cell r="K244">
            <v>3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25</v>
          </cell>
          <cell r="W244">
            <v>3</v>
          </cell>
          <cell r="X244">
            <v>7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10</v>
          </cell>
          <cell r="AJ244">
            <v>0</v>
          </cell>
          <cell r="AK244">
            <v>0</v>
          </cell>
          <cell r="AL244">
            <v>0</v>
          </cell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/>
          <cell r="BA244"/>
          <cell r="BB244"/>
          <cell r="BC244"/>
          <cell r="BD244"/>
          <cell r="BE244"/>
          <cell r="BF244"/>
          <cell r="BG244"/>
          <cell r="BH244"/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/>
          <cell r="BN244"/>
          <cell r="BO244"/>
          <cell r="BP244"/>
          <cell r="BQ244"/>
          <cell r="BR244"/>
          <cell r="BS244"/>
          <cell r="BT244"/>
          <cell r="BU244"/>
          <cell r="BV244">
            <v>0</v>
          </cell>
          <cell r="BW244">
            <v>25</v>
          </cell>
          <cell r="BX244">
            <v>10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/>
          <cell r="BA245"/>
          <cell r="BB245"/>
          <cell r="BC245"/>
          <cell r="BD245"/>
          <cell r="BE245"/>
          <cell r="BF245"/>
          <cell r="BG245"/>
          <cell r="BH245"/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/>
          <cell r="BN245"/>
          <cell r="BO245"/>
          <cell r="BP245"/>
          <cell r="BQ245"/>
          <cell r="BR245"/>
          <cell r="BS245"/>
          <cell r="BT245"/>
          <cell r="BU245"/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4</v>
          </cell>
          <cell r="K246">
            <v>3</v>
          </cell>
          <cell r="L246">
            <v>1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8</v>
          </cell>
          <cell r="W246">
            <v>3</v>
          </cell>
          <cell r="X246">
            <v>3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6</v>
          </cell>
          <cell r="AJ246">
            <v>0</v>
          </cell>
          <cell r="AK246">
            <v>0</v>
          </cell>
          <cell r="AL246">
            <v>0</v>
          </cell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/>
          <cell r="BA246"/>
          <cell r="BB246"/>
          <cell r="BC246"/>
          <cell r="BD246"/>
          <cell r="BE246"/>
          <cell r="BF246"/>
          <cell r="BG246"/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/>
          <cell r="BN246"/>
          <cell r="BO246"/>
          <cell r="BP246"/>
          <cell r="BQ246"/>
          <cell r="BR246"/>
          <cell r="BS246"/>
          <cell r="BT246"/>
          <cell r="BU246"/>
          <cell r="BV246">
            <v>0</v>
          </cell>
          <cell r="BW246">
            <v>7</v>
          </cell>
          <cell r="BX246">
            <v>6</v>
          </cell>
          <cell r="BY246">
            <v>1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>SARAMIRIZA</v>
          </cell>
          <cell r="J247">
            <v>1</v>
          </cell>
          <cell r="K247">
            <v>1</v>
          </cell>
          <cell r="L247">
            <v>6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8</v>
          </cell>
          <cell r="W247">
            <v>14</v>
          </cell>
          <cell r="X247">
            <v>14</v>
          </cell>
          <cell r="Y247">
            <v>1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29</v>
          </cell>
          <cell r="AJ247">
            <v>0</v>
          </cell>
          <cell r="AK247">
            <v>1</v>
          </cell>
          <cell r="AL247">
            <v>0</v>
          </cell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1</v>
          </cell>
          <cell r="AW247">
            <v>0</v>
          </cell>
          <cell r="AX247">
            <v>1</v>
          </cell>
          <cell r="AY247">
            <v>0</v>
          </cell>
          <cell r="AZ247"/>
          <cell r="BA247"/>
          <cell r="BB247"/>
          <cell r="BC247"/>
          <cell r="BD247"/>
          <cell r="BE247"/>
          <cell r="BF247"/>
          <cell r="BG247"/>
          <cell r="BH247"/>
          <cell r="BI247">
            <v>1</v>
          </cell>
          <cell r="BJ247">
            <v>0</v>
          </cell>
          <cell r="BK247">
            <v>0</v>
          </cell>
          <cell r="BL247">
            <v>0</v>
          </cell>
          <cell r="BM247"/>
          <cell r="BN247"/>
          <cell r="BO247"/>
          <cell r="BP247"/>
          <cell r="BQ247"/>
          <cell r="BR247"/>
          <cell r="BS247"/>
          <cell r="BT247"/>
          <cell r="BU247"/>
          <cell r="BV247">
            <v>0</v>
          </cell>
          <cell r="BW247">
            <v>15</v>
          </cell>
          <cell r="BX247">
            <v>17</v>
          </cell>
          <cell r="BY247">
            <v>7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2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2</v>
          </cell>
          <cell r="W248">
            <v>0</v>
          </cell>
          <cell r="X248">
            <v>3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3</v>
          </cell>
          <cell r="AJ248">
            <v>0</v>
          </cell>
          <cell r="AK248">
            <v>0</v>
          </cell>
          <cell r="AL248">
            <v>0</v>
          </cell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/>
          <cell r="BA248"/>
          <cell r="BB248"/>
          <cell r="BC248"/>
          <cell r="BD248"/>
          <cell r="BE248"/>
          <cell r="BF248"/>
          <cell r="BG248"/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/>
          <cell r="BN248"/>
          <cell r="BO248"/>
          <cell r="BP248"/>
          <cell r="BQ248"/>
          <cell r="BR248"/>
          <cell r="BS248"/>
          <cell r="BT248"/>
          <cell r="BU248"/>
          <cell r="BV248">
            <v>0</v>
          </cell>
          <cell r="BW248">
            <v>0</v>
          </cell>
          <cell r="BX248">
            <v>5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7</v>
          </cell>
          <cell r="X249">
            <v>6</v>
          </cell>
          <cell r="Y249">
            <v>2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15</v>
          </cell>
          <cell r="AJ249">
            <v>0</v>
          </cell>
          <cell r="AK249">
            <v>0</v>
          </cell>
          <cell r="AL249">
            <v>0</v>
          </cell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/>
          <cell r="BA249"/>
          <cell r="BB249"/>
          <cell r="BC249"/>
          <cell r="BD249"/>
          <cell r="BE249"/>
          <cell r="BF249"/>
          <cell r="BG249"/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/>
          <cell r="BN249"/>
          <cell r="BO249"/>
          <cell r="BP249"/>
          <cell r="BQ249"/>
          <cell r="BR249"/>
          <cell r="BS249"/>
          <cell r="BT249"/>
          <cell r="BU249"/>
          <cell r="BV249">
            <v>0</v>
          </cell>
          <cell r="BW249">
            <v>7</v>
          </cell>
          <cell r="BX249">
            <v>6</v>
          </cell>
          <cell r="BY249">
            <v>2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1</v>
          </cell>
          <cell r="K250">
            <v>10</v>
          </cell>
          <cell r="L250">
            <v>12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23</v>
          </cell>
          <cell r="W250">
            <v>3</v>
          </cell>
          <cell r="X250">
            <v>8</v>
          </cell>
          <cell r="Y250">
            <v>1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12</v>
          </cell>
          <cell r="AJ250">
            <v>0</v>
          </cell>
          <cell r="AK250">
            <v>0</v>
          </cell>
          <cell r="AL250">
            <v>0</v>
          </cell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/>
          <cell r="BA250"/>
          <cell r="BB250"/>
          <cell r="BC250"/>
          <cell r="BD250"/>
          <cell r="BE250"/>
          <cell r="BF250"/>
          <cell r="BG250"/>
          <cell r="BH250"/>
          <cell r="BI250">
            <v>0</v>
          </cell>
          <cell r="BJ250">
            <v>0</v>
          </cell>
          <cell r="BK250">
            <v>0</v>
          </cell>
          <cell r="BL250">
            <v>2</v>
          </cell>
          <cell r="BM250"/>
          <cell r="BN250"/>
          <cell r="BO250"/>
          <cell r="BP250"/>
          <cell r="BQ250"/>
          <cell r="BR250"/>
          <cell r="BS250"/>
          <cell r="BT250"/>
          <cell r="BU250"/>
          <cell r="BV250">
            <v>2</v>
          </cell>
          <cell r="BW250">
            <v>4</v>
          </cell>
          <cell r="BX250">
            <v>18</v>
          </cell>
          <cell r="BY250">
            <v>15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1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1</v>
          </cell>
          <cell r="W251">
            <v>1</v>
          </cell>
          <cell r="X251">
            <v>8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9</v>
          </cell>
          <cell r="AJ251">
            <v>0</v>
          </cell>
          <cell r="AK251">
            <v>0</v>
          </cell>
          <cell r="AL251">
            <v>0</v>
          </cell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/>
          <cell r="BA251"/>
          <cell r="BB251"/>
          <cell r="BC251"/>
          <cell r="BD251"/>
          <cell r="BE251"/>
          <cell r="BF251"/>
          <cell r="BG251"/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/>
          <cell r="BN251"/>
          <cell r="BO251"/>
          <cell r="BP251"/>
          <cell r="BQ251"/>
          <cell r="BR251"/>
          <cell r="BS251"/>
          <cell r="BT251"/>
          <cell r="BU251"/>
          <cell r="BV251">
            <v>0</v>
          </cell>
          <cell r="BW251">
            <v>2</v>
          </cell>
          <cell r="BX251">
            <v>8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2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2</v>
          </cell>
          <cell r="W252">
            <v>6</v>
          </cell>
          <cell r="X252">
            <v>1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7</v>
          </cell>
          <cell r="AJ252">
            <v>0</v>
          </cell>
          <cell r="AK252">
            <v>0</v>
          </cell>
          <cell r="AL252">
            <v>0</v>
          </cell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/>
          <cell r="BA252"/>
          <cell r="BB252"/>
          <cell r="BC252"/>
          <cell r="BD252"/>
          <cell r="BE252"/>
          <cell r="BF252"/>
          <cell r="BG252"/>
          <cell r="BH252"/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/>
          <cell r="BN252"/>
          <cell r="BO252"/>
          <cell r="BP252"/>
          <cell r="BQ252"/>
          <cell r="BR252"/>
          <cell r="BS252"/>
          <cell r="BT252"/>
          <cell r="BU252"/>
          <cell r="BV252">
            <v>0</v>
          </cell>
          <cell r="BW252">
            <v>8</v>
          </cell>
          <cell r="BX252">
            <v>1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4</v>
          </cell>
          <cell r="K253">
            <v>1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5</v>
          </cell>
          <cell r="W253">
            <v>8</v>
          </cell>
          <cell r="X253">
            <v>8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16</v>
          </cell>
          <cell r="AJ253">
            <v>0</v>
          </cell>
          <cell r="AK253">
            <v>0</v>
          </cell>
          <cell r="AL253">
            <v>0</v>
          </cell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/>
          <cell r="BA253"/>
          <cell r="BB253"/>
          <cell r="BC253"/>
          <cell r="BD253"/>
          <cell r="BE253"/>
          <cell r="BF253"/>
          <cell r="BG253"/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/>
          <cell r="BN253"/>
          <cell r="BO253"/>
          <cell r="BP253"/>
          <cell r="BQ253"/>
          <cell r="BR253"/>
          <cell r="BS253"/>
          <cell r="BT253"/>
          <cell r="BU253"/>
          <cell r="BV253">
            <v>0</v>
          </cell>
          <cell r="BW253">
            <v>12</v>
          </cell>
          <cell r="BX253">
            <v>9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3</v>
          </cell>
          <cell r="K254">
            <v>1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4</v>
          </cell>
          <cell r="W254">
            <v>0</v>
          </cell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1</v>
          </cell>
          <cell r="AL254">
            <v>0</v>
          </cell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/>
          <cell r="BA254"/>
          <cell r="BB254"/>
          <cell r="BC254"/>
          <cell r="BD254"/>
          <cell r="BE254"/>
          <cell r="BF254"/>
          <cell r="BG254"/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/>
          <cell r="BN254"/>
          <cell r="BO254"/>
          <cell r="BP254"/>
          <cell r="BQ254"/>
          <cell r="BR254"/>
          <cell r="BS254"/>
          <cell r="BT254"/>
          <cell r="BU254"/>
          <cell r="BV254">
            <v>0</v>
          </cell>
          <cell r="BW254">
            <v>3</v>
          </cell>
          <cell r="BX254">
            <v>2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/>
          <cell r="BA255"/>
          <cell r="BB255"/>
          <cell r="BC255"/>
          <cell r="BD255"/>
          <cell r="BE255"/>
          <cell r="BF255"/>
          <cell r="BG255"/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/>
          <cell r="BN255"/>
          <cell r="BO255"/>
          <cell r="BP255"/>
          <cell r="BQ255"/>
          <cell r="BR255"/>
          <cell r="BS255"/>
          <cell r="BT255"/>
          <cell r="BU255"/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1</v>
          </cell>
          <cell r="AK256">
            <v>0</v>
          </cell>
          <cell r="AL256">
            <v>0</v>
          </cell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1</v>
          </cell>
          <cell r="AW256">
            <v>0</v>
          </cell>
          <cell r="AX256">
            <v>0</v>
          </cell>
          <cell r="AY256">
            <v>0</v>
          </cell>
          <cell r="AZ256"/>
          <cell r="BA256"/>
          <cell r="BB256"/>
          <cell r="BC256"/>
          <cell r="BD256"/>
          <cell r="BE256"/>
          <cell r="BF256"/>
          <cell r="BG256"/>
          <cell r="BH256"/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/>
          <cell r="BN256"/>
          <cell r="BO256"/>
          <cell r="BP256"/>
          <cell r="BQ256"/>
          <cell r="BR256"/>
          <cell r="BS256"/>
          <cell r="BT256"/>
          <cell r="BU256"/>
          <cell r="BV256">
            <v>0</v>
          </cell>
          <cell r="BW256">
            <v>1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1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1</v>
          </cell>
          <cell r="W257">
            <v>0</v>
          </cell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/>
          <cell r="BA257"/>
          <cell r="BB257"/>
          <cell r="BC257"/>
          <cell r="BD257"/>
          <cell r="BE257"/>
          <cell r="BF257"/>
          <cell r="BG257"/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/>
          <cell r="BN257"/>
          <cell r="BO257"/>
          <cell r="BP257"/>
          <cell r="BQ257"/>
          <cell r="BR257"/>
          <cell r="BS257"/>
          <cell r="BT257"/>
          <cell r="BU257"/>
          <cell r="BV257">
            <v>0</v>
          </cell>
          <cell r="BW257">
            <v>1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/>
          <cell r="BA258"/>
          <cell r="BB258"/>
          <cell r="BC258"/>
          <cell r="BD258"/>
          <cell r="BE258"/>
          <cell r="BF258"/>
          <cell r="BG258"/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/>
          <cell r="BN258"/>
          <cell r="BO258"/>
          <cell r="BP258"/>
          <cell r="BQ258"/>
          <cell r="BR258"/>
          <cell r="BS258"/>
          <cell r="BT258"/>
          <cell r="BU258"/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2</v>
          </cell>
          <cell r="K259">
            <v>1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3</v>
          </cell>
          <cell r="W259">
            <v>0</v>
          </cell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/>
          <cell r="BA259"/>
          <cell r="BB259"/>
          <cell r="BC259"/>
          <cell r="BD259"/>
          <cell r="BE259"/>
          <cell r="BF259"/>
          <cell r="BG259"/>
          <cell r="BH259"/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/>
          <cell r="BN259"/>
          <cell r="BO259"/>
          <cell r="BP259"/>
          <cell r="BQ259"/>
          <cell r="BR259"/>
          <cell r="BS259"/>
          <cell r="BT259"/>
          <cell r="BU259"/>
          <cell r="BV259">
            <v>0</v>
          </cell>
          <cell r="BW259">
            <v>2</v>
          </cell>
          <cell r="BX259">
            <v>1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3</v>
          </cell>
          <cell r="K260">
            <v>1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4</v>
          </cell>
          <cell r="W260">
            <v>1</v>
          </cell>
          <cell r="X260">
            <v>1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2</v>
          </cell>
          <cell r="AJ260">
            <v>1</v>
          </cell>
          <cell r="AK260">
            <v>0</v>
          </cell>
          <cell r="AL260">
            <v>0</v>
          </cell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1</v>
          </cell>
          <cell r="AW260">
            <v>0</v>
          </cell>
          <cell r="AX260">
            <v>0</v>
          </cell>
          <cell r="AY260">
            <v>0</v>
          </cell>
          <cell r="AZ260"/>
          <cell r="BA260"/>
          <cell r="BB260"/>
          <cell r="BC260"/>
          <cell r="BD260"/>
          <cell r="BE260"/>
          <cell r="BF260"/>
          <cell r="BG260"/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/>
          <cell r="BN260"/>
          <cell r="BO260"/>
          <cell r="BP260"/>
          <cell r="BQ260"/>
          <cell r="BR260"/>
          <cell r="BS260"/>
          <cell r="BT260"/>
          <cell r="BU260"/>
          <cell r="BV260">
            <v>0</v>
          </cell>
          <cell r="BW260">
            <v>5</v>
          </cell>
          <cell r="BX260">
            <v>2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0</v>
          </cell>
          <cell r="K261">
            <v>1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1</v>
          </cell>
          <cell r="W261">
            <v>0</v>
          </cell>
          <cell r="X261">
            <v>2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2</v>
          </cell>
          <cell r="AJ261">
            <v>0</v>
          </cell>
          <cell r="AK261">
            <v>0</v>
          </cell>
          <cell r="AL261">
            <v>0</v>
          </cell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/>
          <cell r="BA261"/>
          <cell r="BB261"/>
          <cell r="BC261"/>
          <cell r="BD261"/>
          <cell r="BE261"/>
          <cell r="BF261"/>
          <cell r="BG261"/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/>
          <cell r="BN261"/>
          <cell r="BO261"/>
          <cell r="BP261"/>
          <cell r="BQ261"/>
          <cell r="BR261"/>
          <cell r="BS261"/>
          <cell r="BT261"/>
          <cell r="BU261"/>
          <cell r="BV261">
            <v>0</v>
          </cell>
          <cell r="BW261">
            <v>0</v>
          </cell>
          <cell r="BX261">
            <v>3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12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12</v>
          </cell>
          <cell r="W262">
            <v>4</v>
          </cell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4</v>
          </cell>
          <cell r="AJ262">
            <v>0</v>
          </cell>
          <cell r="AK262">
            <v>0</v>
          </cell>
          <cell r="AL262">
            <v>0</v>
          </cell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/>
          <cell r="BA262"/>
          <cell r="BB262"/>
          <cell r="BC262"/>
          <cell r="BD262"/>
          <cell r="BE262"/>
          <cell r="BF262"/>
          <cell r="BG262"/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/>
          <cell r="BN262"/>
          <cell r="BO262"/>
          <cell r="BP262"/>
          <cell r="BQ262"/>
          <cell r="BR262"/>
          <cell r="BS262"/>
          <cell r="BT262"/>
          <cell r="BU262"/>
          <cell r="BV262">
            <v>0</v>
          </cell>
          <cell r="BW262">
            <v>16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/>
          <cell r="BA263"/>
          <cell r="BB263"/>
          <cell r="BC263"/>
          <cell r="BD263"/>
          <cell r="BE263"/>
          <cell r="BF263"/>
          <cell r="BG263"/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/>
          <cell r="BN263"/>
          <cell r="BO263"/>
          <cell r="BP263"/>
          <cell r="BQ263"/>
          <cell r="BR263"/>
          <cell r="BS263"/>
          <cell r="BT263"/>
          <cell r="BU263"/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3</v>
          </cell>
          <cell r="K264">
            <v>1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4</v>
          </cell>
          <cell r="W264">
            <v>41</v>
          </cell>
          <cell r="X264">
            <v>29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70</v>
          </cell>
          <cell r="AJ264">
            <v>0</v>
          </cell>
          <cell r="AK264">
            <v>0</v>
          </cell>
          <cell r="AL264">
            <v>0</v>
          </cell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/>
          <cell r="BA264"/>
          <cell r="BB264"/>
          <cell r="BC264"/>
          <cell r="BD264"/>
          <cell r="BE264"/>
          <cell r="BF264"/>
          <cell r="BG264"/>
          <cell r="BH264"/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/>
          <cell r="BN264"/>
          <cell r="BO264"/>
          <cell r="BP264"/>
          <cell r="BQ264"/>
          <cell r="BR264"/>
          <cell r="BS264"/>
          <cell r="BT264"/>
          <cell r="BU264"/>
          <cell r="BV264">
            <v>0</v>
          </cell>
          <cell r="BW264">
            <v>44</v>
          </cell>
          <cell r="BX264">
            <v>30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0</v>
          </cell>
          <cell r="K265">
            <v>1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1</v>
          </cell>
          <cell r="W265">
            <v>8</v>
          </cell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8</v>
          </cell>
          <cell r="AJ265">
            <v>0</v>
          </cell>
          <cell r="AK265">
            <v>0</v>
          </cell>
          <cell r="AL265">
            <v>0</v>
          </cell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/>
          <cell r="BA265"/>
          <cell r="BB265"/>
          <cell r="BC265"/>
          <cell r="BD265"/>
          <cell r="BE265"/>
          <cell r="BF265"/>
          <cell r="BG265"/>
          <cell r="BH265"/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/>
          <cell r="BN265"/>
          <cell r="BO265"/>
          <cell r="BP265"/>
          <cell r="BQ265"/>
          <cell r="BR265"/>
          <cell r="BS265"/>
          <cell r="BT265"/>
          <cell r="BU265"/>
          <cell r="BV265">
            <v>0</v>
          </cell>
          <cell r="BW265">
            <v>8</v>
          </cell>
          <cell r="BX265">
            <v>1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1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1</v>
          </cell>
          <cell r="AJ266">
            <v>2</v>
          </cell>
          <cell r="AK266">
            <v>0</v>
          </cell>
          <cell r="AL266">
            <v>0</v>
          </cell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2</v>
          </cell>
          <cell r="AW266">
            <v>0</v>
          </cell>
          <cell r="AX266">
            <v>0</v>
          </cell>
          <cell r="AY266">
            <v>0</v>
          </cell>
          <cell r="AZ266"/>
          <cell r="BA266"/>
          <cell r="BB266"/>
          <cell r="BC266"/>
          <cell r="BD266"/>
          <cell r="BE266"/>
          <cell r="BF266"/>
          <cell r="BG266"/>
          <cell r="BH266"/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/>
          <cell r="BN266"/>
          <cell r="BO266"/>
          <cell r="BP266"/>
          <cell r="BQ266"/>
          <cell r="BR266"/>
          <cell r="BS266"/>
          <cell r="BT266"/>
          <cell r="BU266"/>
          <cell r="BV266">
            <v>0</v>
          </cell>
          <cell r="BW266">
            <v>2</v>
          </cell>
          <cell r="BX266">
            <v>1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1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1</v>
          </cell>
          <cell r="W267">
            <v>1</v>
          </cell>
          <cell r="X267">
            <v>1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2</v>
          </cell>
          <cell r="AJ267">
            <v>0</v>
          </cell>
          <cell r="AK267">
            <v>0</v>
          </cell>
          <cell r="AL267">
            <v>0</v>
          </cell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/>
          <cell r="BA267"/>
          <cell r="BB267"/>
          <cell r="BC267"/>
          <cell r="BD267"/>
          <cell r="BE267"/>
          <cell r="BF267"/>
          <cell r="BG267"/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/>
          <cell r="BN267"/>
          <cell r="BO267"/>
          <cell r="BP267"/>
          <cell r="BQ267"/>
          <cell r="BR267"/>
          <cell r="BS267"/>
          <cell r="BT267"/>
          <cell r="BU267"/>
          <cell r="BV267">
            <v>0</v>
          </cell>
          <cell r="BW267">
            <v>2</v>
          </cell>
          <cell r="BX267">
            <v>1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1</v>
          </cell>
          <cell r="Y268">
            <v>3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4</v>
          </cell>
          <cell r="AJ268">
            <v>0</v>
          </cell>
          <cell r="AK268">
            <v>0</v>
          </cell>
          <cell r="AL268">
            <v>0</v>
          </cell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/>
          <cell r="BA268"/>
          <cell r="BB268"/>
          <cell r="BC268"/>
          <cell r="BD268"/>
          <cell r="BE268"/>
          <cell r="BF268"/>
          <cell r="BG268"/>
          <cell r="BH268"/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/>
          <cell r="BN268"/>
          <cell r="BO268"/>
          <cell r="BP268"/>
          <cell r="BQ268"/>
          <cell r="BR268"/>
          <cell r="BS268"/>
          <cell r="BT268"/>
          <cell r="BU268"/>
          <cell r="BV268">
            <v>0</v>
          </cell>
          <cell r="BW268">
            <v>0</v>
          </cell>
          <cell r="BX268">
            <v>1</v>
          </cell>
          <cell r="BY268">
            <v>3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0</v>
          </cell>
          <cell r="K269">
            <v>1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1</v>
          </cell>
          <cell r="W269">
            <v>7</v>
          </cell>
          <cell r="X269">
            <v>15</v>
          </cell>
          <cell r="Y269">
            <v>9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31</v>
          </cell>
          <cell r="AJ269">
            <v>0</v>
          </cell>
          <cell r="AK269">
            <v>0</v>
          </cell>
          <cell r="AL269">
            <v>0</v>
          </cell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/>
          <cell r="BA269"/>
          <cell r="BB269"/>
          <cell r="BC269"/>
          <cell r="BD269"/>
          <cell r="BE269"/>
          <cell r="BF269"/>
          <cell r="BG269"/>
          <cell r="BH269"/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/>
          <cell r="BN269"/>
          <cell r="BO269"/>
          <cell r="BP269"/>
          <cell r="BQ269"/>
          <cell r="BR269"/>
          <cell r="BS269"/>
          <cell r="BT269"/>
          <cell r="BU269"/>
          <cell r="BV269">
            <v>0</v>
          </cell>
          <cell r="BW269">
            <v>7</v>
          </cell>
          <cell r="BX269">
            <v>16</v>
          </cell>
          <cell r="BY269">
            <v>9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2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2</v>
          </cell>
          <cell r="W270">
            <v>0</v>
          </cell>
          <cell r="X270">
            <v>3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3</v>
          </cell>
          <cell r="AJ270">
            <v>0</v>
          </cell>
          <cell r="AK270">
            <v>0</v>
          </cell>
          <cell r="AL270">
            <v>0</v>
          </cell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/>
          <cell r="BA270"/>
          <cell r="BB270"/>
          <cell r="BC270"/>
          <cell r="BD270"/>
          <cell r="BE270"/>
          <cell r="BF270"/>
          <cell r="BG270"/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/>
          <cell r="BN270"/>
          <cell r="BO270"/>
          <cell r="BP270"/>
          <cell r="BQ270"/>
          <cell r="BR270"/>
          <cell r="BS270"/>
          <cell r="BT270"/>
          <cell r="BU270"/>
          <cell r="BV270">
            <v>0</v>
          </cell>
          <cell r="BW270">
            <v>0</v>
          </cell>
          <cell r="BX270">
            <v>5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10</v>
          </cell>
          <cell r="X271">
            <v>1</v>
          </cell>
          <cell r="Y271">
            <v>5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16</v>
          </cell>
          <cell r="AJ271">
            <v>0</v>
          </cell>
          <cell r="AK271">
            <v>0</v>
          </cell>
          <cell r="AL271">
            <v>0</v>
          </cell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/>
          <cell r="BA271"/>
          <cell r="BB271"/>
          <cell r="BC271"/>
          <cell r="BD271"/>
          <cell r="BE271"/>
          <cell r="BF271"/>
          <cell r="BG271"/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/>
          <cell r="BN271"/>
          <cell r="BO271"/>
          <cell r="BP271"/>
          <cell r="BQ271"/>
          <cell r="BR271"/>
          <cell r="BS271"/>
          <cell r="BT271"/>
          <cell r="BU271"/>
          <cell r="BV271">
            <v>0</v>
          </cell>
          <cell r="BW271">
            <v>10</v>
          </cell>
          <cell r="BX271">
            <v>1</v>
          </cell>
          <cell r="BY271">
            <v>5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11</v>
          </cell>
          <cell r="X272">
            <v>7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18</v>
          </cell>
          <cell r="AJ272">
            <v>0</v>
          </cell>
          <cell r="AK272">
            <v>0</v>
          </cell>
          <cell r="AL272">
            <v>0</v>
          </cell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/>
          <cell r="BA272"/>
          <cell r="BB272"/>
          <cell r="BC272"/>
          <cell r="BD272"/>
          <cell r="BE272"/>
          <cell r="BF272"/>
          <cell r="BG272"/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/>
          <cell r="BN272"/>
          <cell r="BO272"/>
          <cell r="BP272"/>
          <cell r="BQ272"/>
          <cell r="BR272"/>
          <cell r="BS272"/>
          <cell r="BT272"/>
          <cell r="BU272"/>
          <cell r="BV272">
            <v>0</v>
          </cell>
          <cell r="BW272">
            <v>11</v>
          </cell>
          <cell r="BX272">
            <v>7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7</v>
          </cell>
          <cell r="X273">
            <v>5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12</v>
          </cell>
          <cell r="AJ273">
            <v>0</v>
          </cell>
          <cell r="AK273">
            <v>0</v>
          </cell>
          <cell r="AL273">
            <v>0</v>
          </cell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/>
          <cell r="BA273"/>
          <cell r="BB273"/>
          <cell r="BC273"/>
          <cell r="BD273"/>
          <cell r="BE273"/>
          <cell r="BF273"/>
          <cell r="BG273"/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/>
          <cell r="BN273"/>
          <cell r="BO273"/>
          <cell r="BP273"/>
          <cell r="BQ273"/>
          <cell r="BR273"/>
          <cell r="BS273"/>
          <cell r="BT273"/>
          <cell r="BU273"/>
          <cell r="BV273">
            <v>0</v>
          </cell>
          <cell r="BW273">
            <v>7</v>
          </cell>
          <cell r="BX273">
            <v>5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2</v>
          </cell>
          <cell r="K274">
            <v>1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3</v>
          </cell>
          <cell r="W274">
            <v>5</v>
          </cell>
          <cell r="X274">
            <v>3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8</v>
          </cell>
          <cell r="AJ274">
            <v>0</v>
          </cell>
          <cell r="AK274">
            <v>0</v>
          </cell>
          <cell r="AL274">
            <v>0</v>
          </cell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/>
          <cell r="BA274"/>
          <cell r="BB274"/>
          <cell r="BC274"/>
          <cell r="BD274"/>
          <cell r="BE274"/>
          <cell r="BF274"/>
          <cell r="BG274"/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/>
          <cell r="BN274"/>
          <cell r="BO274"/>
          <cell r="BP274"/>
          <cell r="BQ274"/>
          <cell r="BR274"/>
          <cell r="BS274"/>
          <cell r="BT274"/>
          <cell r="BU274"/>
          <cell r="BV274">
            <v>0</v>
          </cell>
          <cell r="BW274">
            <v>7</v>
          </cell>
          <cell r="BX274">
            <v>4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ACLAS BELEN DE VILLA BELEN</v>
          </cell>
          <cell r="J275">
            <v>34</v>
          </cell>
          <cell r="K275">
            <v>22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56</v>
          </cell>
          <cell r="W275">
            <v>37</v>
          </cell>
          <cell r="X275">
            <v>9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46</v>
          </cell>
          <cell r="AJ275">
            <v>0</v>
          </cell>
          <cell r="AK275">
            <v>0</v>
          </cell>
          <cell r="AL275">
            <v>0</v>
          </cell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/>
          <cell r="BA275"/>
          <cell r="BB275"/>
          <cell r="BC275"/>
          <cell r="BD275"/>
          <cell r="BE275"/>
          <cell r="BF275"/>
          <cell r="BG275"/>
          <cell r="BH275"/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/>
          <cell r="BN275"/>
          <cell r="BO275"/>
          <cell r="BP275"/>
          <cell r="BQ275"/>
          <cell r="BR275"/>
          <cell r="BS275"/>
          <cell r="BT275"/>
          <cell r="BU275"/>
          <cell r="BV275">
            <v>0</v>
          </cell>
          <cell r="BW275">
            <v>71</v>
          </cell>
          <cell r="BX275">
            <v>31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13</v>
          </cell>
          <cell r="X276">
            <v>4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17</v>
          </cell>
          <cell r="AJ276">
            <v>0</v>
          </cell>
          <cell r="AK276">
            <v>0</v>
          </cell>
          <cell r="AL276">
            <v>0</v>
          </cell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/>
          <cell r="BA276"/>
          <cell r="BB276"/>
          <cell r="BC276"/>
          <cell r="BD276"/>
          <cell r="BE276"/>
          <cell r="BF276"/>
          <cell r="BG276"/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/>
          <cell r="BN276"/>
          <cell r="BO276"/>
          <cell r="BP276"/>
          <cell r="BQ276"/>
          <cell r="BR276"/>
          <cell r="BS276"/>
          <cell r="BT276"/>
          <cell r="BU276"/>
          <cell r="BV276">
            <v>0</v>
          </cell>
          <cell r="BW276">
            <v>13</v>
          </cell>
          <cell r="BX276">
            <v>4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2</v>
          </cell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2</v>
          </cell>
          <cell r="AJ277">
            <v>0</v>
          </cell>
          <cell r="AK277">
            <v>0</v>
          </cell>
          <cell r="AL277">
            <v>0</v>
          </cell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/>
          <cell r="BA277"/>
          <cell r="BB277"/>
          <cell r="BC277"/>
          <cell r="BD277"/>
          <cell r="BE277"/>
          <cell r="BF277"/>
          <cell r="BG277"/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/>
          <cell r="BN277"/>
          <cell r="BO277"/>
          <cell r="BP277"/>
          <cell r="BQ277"/>
          <cell r="BR277"/>
          <cell r="BS277"/>
          <cell r="BT277"/>
          <cell r="BU277"/>
          <cell r="BV277">
            <v>0</v>
          </cell>
          <cell r="BW277">
            <v>2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/>
          <cell r="BA278"/>
          <cell r="BB278"/>
          <cell r="BC278"/>
          <cell r="BD278"/>
          <cell r="BE278"/>
          <cell r="BF278"/>
          <cell r="BG278"/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/>
          <cell r="BN278"/>
          <cell r="BO278"/>
          <cell r="BP278"/>
          <cell r="BQ278"/>
          <cell r="BR278"/>
          <cell r="BS278"/>
          <cell r="BT278"/>
          <cell r="BU278"/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1</v>
          </cell>
          <cell r="K279">
            <v>11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12</v>
          </cell>
          <cell r="W279">
            <v>21</v>
          </cell>
          <cell r="X279">
            <v>15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36</v>
          </cell>
          <cell r="AJ279">
            <v>0</v>
          </cell>
          <cell r="AK279">
            <v>0</v>
          </cell>
          <cell r="AL279">
            <v>0</v>
          </cell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/>
          <cell r="BA279"/>
          <cell r="BB279"/>
          <cell r="BC279"/>
          <cell r="BD279"/>
          <cell r="BE279"/>
          <cell r="BF279"/>
          <cell r="BG279"/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/>
          <cell r="BN279"/>
          <cell r="BO279"/>
          <cell r="BP279"/>
          <cell r="BQ279"/>
          <cell r="BR279"/>
          <cell r="BS279"/>
          <cell r="BT279"/>
          <cell r="BU279"/>
          <cell r="BV279">
            <v>0</v>
          </cell>
          <cell r="BW279">
            <v>22</v>
          </cell>
          <cell r="BX279">
            <v>26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7</v>
          </cell>
          <cell r="K280">
            <v>1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8</v>
          </cell>
          <cell r="W280">
            <v>0</v>
          </cell>
          <cell r="X280">
            <v>5</v>
          </cell>
          <cell r="Y280">
            <v>3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8</v>
          </cell>
          <cell r="AJ280">
            <v>0</v>
          </cell>
          <cell r="AK280">
            <v>0</v>
          </cell>
          <cell r="AL280">
            <v>0</v>
          </cell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/>
          <cell r="BA280"/>
          <cell r="BB280"/>
          <cell r="BC280"/>
          <cell r="BD280"/>
          <cell r="BE280"/>
          <cell r="BF280"/>
          <cell r="BG280"/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/>
          <cell r="BN280"/>
          <cell r="BO280"/>
          <cell r="BP280"/>
          <cell r="BQ280"/>
          <cell r="BR280"/>
          <cell r="BS280"/>
          <cell r="BT280"/>
          <cell r="BU280"/>
          <cell r="BV280">
            <v>0</v>
          </cell>
          <cell r="BW280">
            <v>7</v>
          </cell>
          <cell r="BX280">
            <v>6</v>
          </cell>
          <cell r="BY280">
            <v>3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1</v>
          </cell>
          <cell r="L281">
            <v>6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7</v>
          </cell>
          <cell r="W281">
            <v>0</v>
          </cell>
          <cell r="X281">
            <v>0</v>
          </cell>
          <cell r="Y281">
            <v>4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4</v>
          </cell>
          <cell r="AJ281">
            <v>0</v>
          </cell>
          <cell r="AK281">
            <v>0</v>
          </cell>
          <cell r="AL281">
            <v>0</v>
          </cell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/>
          <cell r="BA281"/>
          <cell r="BB281"/>
          <cell r="BC281"/>
          <cell r="BD281"/>
          <cell r="BE281"/>
          <cell r="BF281"/>
          <cell r="BG281"/>
          <cell r="BH281"/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/>
          <cell r="BN281"/>
          <cell r="BO281"/>
          <cell r="BP281"/>
          <cell r="BQ281"/>
          <cell r="BR281"/>
          <cell r="BS281"/>
          <cell r="BT281"/>
          <cell r="BU281"/>
          <cell r="BV281">
            <v>0</v>
          </cell>
          <cell r="BW281">
            <v>0</v>
          </cell>
          <cell r="BX281">
            <v>1</v>
          </cell>
          <cell r="BY281">
            <v>10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2</v>
          </cell>
          <cell r="K282">
            <v>0</v>
          </cell>
          <cell r="L282">
            <v>1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3</v>
          </cell>
          <cell r="W282">
            <v>0</v>
          </cell>
          <cell r="X282">
            <v>1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1</v>
          </cell>
          <cell r="AJ282">
            <v>0</v>
          </cell>
          <cell r="AK282">
            <v>0</v>
          </cell>
          <cell r="AL282">
            <v>0</v>
          </cell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/>
          <cell r="BA282"/>
          <cell r="BB282"/>
          <cell r="BC282"/>
          <cell r="BD282"/>
          <cell r="BE282"/>
          <cell r="BF282"/>
          <cell r="BG282"/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/>
          <cell r="BN282"/>
          <cell r="BO282"/>
          <cell r="BP282"/>
          <cell r="BQ282"/>
          <cell r="BR282"/>
          <cell r="BS282"/>
          <cell r="BT282"/>
          <cell r="BU282"/>
          <cell r="BV282">
            <v>0</v>
          </cell>
          <cell r="BW282">
            <v>2</v>
          </cell>
          <cell r="BX282">
            <v>1</v>
          </cell>
          <cell r="BY282">
            <v>1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1</v>
          </cell>
          <cell r="L283">
            <v>1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2</v>
          </cell>
          <cell r="W283">
            <v>6</v>
          </cell>
          <cell r="X283">
            <v>7</v>
          </cell>
          <cell r="Y283">
            <v>1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14</v>
          </cell>
          <cell r="AJ283">
            <v>0</v>
          </cell>
          <cell r="AK283">
            <v>1</v>
          </cell>
          <cell r="AL283">
            <v>0</v>
          </cell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/>
          <cell r="BA283"/>
          <cell r="BB283"/>
          <cell r="BC283"/>
          <cell r="BD283"/>
          <cell r="BE283"/>
          <cell r="BF283"/>
          <cell r="BG283"/>
          <cell r="BH283"/>
          <cell r="BI283">
            <v>0</v>
          </cell>
          <cell r="BJ283">
            <v>0</v>
          </cell>
          <cell r="BK283">
            <v>1</v>
          </cell>
          <cell r="BL283">
            <v>0</v>
          </cell>
          <cell r="BM283"/>
          <cell r="BN283"/>
          <cell r="BO283"/>
          <cell r="BP283"/>
          <cell r="BQ283"/>
          <cell r="BR283"/>
          <cell r="BS283"/>
          <cell r="BT283"/>
          <cell r="BU283"/>
          <cell r="BV283">
            <v>1</v>
          </cell>
          <cell r="BW283">
            <v>6</v>
          </cell>
          <cell r="BX283">
            <v>10</v>
          </cell>
          <cell r="BY283">
            <v>2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3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3</v>
          </cell>
          <cell r="W284">
            <v>1</v>
          </cell>
          <cell r="X284">
            <v>4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5</v>
          </cell>
          <cell r="AJ284">
            <v>1</v>
          </cell>
          <cell r="AK284">
            <v>0</v>
          </cell>
          <cell r="AL284">
            <v>0</v>
          </cell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/>
          <cell r="BA284"/>
          <cell r="BB284"/>
          <cell r="BC284"/>
          <cell r="BD284"/>
          <cell r="BE284"/>
          <cell r="BF284"/>
          <cell r="BG284"/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/>
          <cell r="BN284"/>
          <cell r="BO284"/>
          <cell r="BP284"/>
          <cell r="BQ284"/>
          <cell r="BR284"/>
          <cell r="BS284"/>
          <cell r="BT284"/>
          <cell r="BU284"/>
          <cell r="BV284">
            <v>0</v>
          </cell>
          <cell r="BW284">
            <v>5</v>
          </cell>
          <cell r="BX284">
            <v>4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21</v>
          </cell>
          <cell r="K285">
            <v>10</v>
          </cell>
          <cell r="L285">
            <v>2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33</v>
          </cell>
          <cell r="W285">
            <v>1</v>
          </cell>
          <cell r="X285">
            <v>1</v>
          </cell>
          <cell r="Y285">
            <v>1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3</v>
          </cell>
          <cell r="AJ285">
            <v>0</v>
          </cell>
          <cell r="AK285">
            <v>1</v>
          </cell>
          <cell r="AL285">
            <v>0</v>
          </cell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1</v>
          </cell>
          <cell r="AW285">
            <v>0</v>
          </cell>
          <cell r="AX285">
            <v>0</v>
          </cell>
          <cell r="AY285">
            <v>0</v>
          </cell>
          <cell r="AZ285"/>
          <cell r="BA285"/>
          <cell r="BB285"/>
          <cell r="BC285"/>
          <cell r="BD285"/>
          <cell r="BE285"/>
          <cell r="BF285"/>
          <cell r="BG285"/>
          <cell r="BH285"/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/>
          <cell r="BN285"/>
          <cell r="BO285"/>
          <cell r="BP285"/>
          <cell r="BQ285"/>
          <cell r="BR285"/>
          <cell r="BS285"/>
          <cell r="BT285"/>
          <cell r="BU285"/>
          <cell r="BV285">
            <v>0</v>
          </cell>
          <cell r="BW285">
            <v>22</v>
          </cell>
          <cell r="BX285">
            <v>12</v>
          </cell>
          <cell r="BY285">
            <v>3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/>
          <cell r="BA286"/>
          <cell r="BB286"/>
          <cell r="BC286"/>
          <cell r="BD286"/>
          <cell r="BE286"/>
          <cell r="BF286"/>
          <cell r="BG286"/>
          <cell r="BH286"/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/>
          <cell r="BN286"/>
          <cell r="BO286"/>
          <cell r="BP286"/>
          <cell r="BQ286"/>
          <cell r="BR286"/>
          <cell r="BS286"/>
          <cell r="BT286"/>
          <cell r="BU286"/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7</v>
          </cell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7</v>
          </cell>
          <cell r="AJ287">
            <v>0</v>
          </cell>
          <cell r="AK287">
            <v>0</v>
          </cell>
          <cell r="AL287">
            <v>0</v>
          </cell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/>
          <cell r="BA287"/>
          <cell r="BB287"/>
          <cell r="BC287"/>
          <cell r="BD287"/>
          <cell r="BE287"/>
          <cell r="BF287"/>
          <cell r="BG287"/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/>
          <cell r="BN287"/>
          <cell r="BO287"/>
          <cell r="BP287"/>
          <cell r="BQ287"/>
          <cell r="BR287"/>
          <cell r="BS287"/>
          <cell r="BT287"/>
          <cell r="BU287"/>
          <cell r="BV287">
            <v>0</v>
          </cell>
          <cell r="BW287">
            <v>7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13</v>
          </cell>
          <cell r="K288">
            <v>9</v>
          </cell>
          <cell r="L288">
            <v>1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23</v>
          </cell>
          <cell r="W288">
            <v>25</v>
          </cell>
          <cell r="X288">
            <v>16</v>
          </cell>
          <cell r="Y288">
            <v>7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48</v>
          </cell>
          <cell r="AJ288">
            <v>0</v>
          </cell>
          <cell r="AK288">
            <v>0</v>
          </cell>
          <cell r="AL288">
            <v>0</v>
          </cell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/>
          <cell r="BA288"/>
          <cell r="BB288"/>
          <cell r="BC288"/>
          <cell r="BD288"/>
          <cell r="BE288"/>
          <cell r="BF288"/>
          <cell r="BG288"/>
          <cell r="BH288"/>
          <cell r="BI288">
            <v>0</v>
          </cell>
          <cell r="BJ288">
            <v>0</v>
          </cell>
          <cell r="BK288">
            <v>1</v>
          </cell>
          <cell r="BL288">
            <v>0</v>
          </cell>
          <cell r="BM288"/>
          <cell r="BN288"/>
          <cell r="BO288"/>
          <cell r="BP288"/>
          <cell r="BQ288"/>
          <cell r="BR288"/>
          <cell r="BS288"/>
          <cell r="BT288"/>
          <cell r="BU288"/>
          <cell r="BV288">
            <v>1</v>
          </cell>
          <cell r="BW288">
            <v>38</v>
          </cell>
          <cell r="BX288">
            <v>26</v>
          </cell>
          <cell r="BY288">
            <v>8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2</v>
          </cell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2</v>
          </cell>
          <cell r="AJ289">
            <v>0</v>
          </cell>
          <cell r="AK289">
            <v>0</v>
          </cell>
          <cell r="AL289">
            <v>0</v>
          </cell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/>
          <cell r="BA289"/>
          <cell r="BB289"/>
          <cell r="BC289"/>
          <cell r="BD289"/>
          <cell r="BE289"/>
          <cell r="BF289"/>
          <cell r="BG289"/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/>
          <cell r="BN289"/>
          <cell r="BO289"/>
          <cell r="BP289"/>
          <cell r="BQ289"/>
          <cell r="BR289"/>
          <cell r="BS289"/>
          <cell r="BT289"/>
          <cell r="BU289"/>
          <cell r="BV289">
            <v>0</v>
          </cell>
          <cell r="BW289">
            <v>2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1</v>
          </cell>
          <cell r="K290">
            <v>8</v>
          </cell>
          <cell r="L290">
            <v>3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12</v>
          </cell>
          <cell r="W290">
            <v>4</v>
          </cell>
          <cell r="X290">
            <v>5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9</v>
          </cell>
          <cell r="AJ290">
            <v>0</v>
          </cell>
          <cell r="AK290">
            <v>0</v>
          </cell>
          <cell r="AL290">
            <v>0</v>
          </cell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/>
          <cell r="BA290"/>
          <cell r="BB290"/>
          <cell r="BC290"/>
          <cell r="BD290"/>
          <cell r="BE290"/>
          <cell r="BF290"/>
          <cell r="BG290"/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/>
          <cell r="BN290"/>
          <cell r="BO290"/>
          <cell r="BP290"/>
          <cell r="BQ290"/>
          <cell r="BR290"/>
          <cell r="BS290"/>
          <cell r="BT290"/>
          <cell r="BU290"/>
          <cell r="BV290">
            <v>0</v>
          </cell>
          <cell r="BW290">
            <v>5</v>
          </cell>
          <cell r="BX290">
            <v>13</v>
          </cell>
          <cell r="BY290">
            <v>3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/>
          <cell r="BA291"/>
          <cell r="BB291"/>
          <cell r="BC291"/>
          <cell r="BD291"/>
          <cell r="BE291"/>
          <cell r="BF291"/>
          <cell r="BG291"/>
          <cell r="BH291"/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/>
          <cell r="BN291"/>
          <cell r="BO291"/>
          <cell r="BP291"/>
          <cell r="BQ291"/>
          <cell r="BR291"/>
          <cell r="BS291"/>
          <cell r="BT291"/>
          <cell r="BU291"/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2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2</v>
          </cell>
          <cell r="W292">
            <v>2</v>
          </cell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2</v>
          </cell>
          <cell r="AJ292">
            <v>0</v>
          </cell>
          <cell r="AK292">
            <v>0</v>
          </cell>
          <cell r="AL292">
            <v>0</v>
          </cell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/>
          <cell r="BA292"/>
          <cell r="BB292"/>
          <cell r="BC292"/>
          <cell r="BD292"/>
          <cell r="BE292"/>
          <cell r="BF292"/>
          <cell r="BG292"/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/>
          <cell r="BN292"/>
          <cell r="BO292"/>
          <cell r="BP292"/>
          <cell r="BQ292"/>
          <cell r="BR292"/>
          <cell r="BS292"/>
          <cell r="BT292"/>
          <cell r="BU292"/>
          <cell r="BV292">
            <v>0</v>
          </cell>
          <cell r="BW292">
            <v>4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1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1</v>
          </cell>
          <cell r="AJ293">
            <v>1</v>
          </cell>
          <cell r="AK293">
            <v>0</v>
          </cell>
          <cell r="AL293">
            <v>0</v>
          </cell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1</v>
          </cell>
          <cell r="AW293">
            <v>0</v>
          </cell>
          <cell r="AX293">
            <v>0</v>
          </cell>
          <cell r="AY293">
            <v>0</v>
          </cell>
          <cell r="AZ293"/>
          <cell r="BA293"/>
          <cell r="BB293"/>
          <cell r="BC293"/>
          <cell r="BD293"/>
          <cell r="BE293"/>
          <cell r="BF293"/>
          <cell r="BG293"/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/>
          <cell r="BN293"/>
          <cell r="BO293"/>
          <cell r="BP293"/>
          <cell r="BQ293"/>
          <cell r="BR293"/>
          <cell r="BS293"/>
          <cell r="BT293"/>
          <cell r="BU293"/>
          <cell r="BV293">
            <v>0</v>
          </cell>
          <cell r="BW293">
            <v>1</v>
          </cell>
          <cell r="BX293">
            <v>1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2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2</v>
          </cell>
          <cell r="W294">
            <v>0</v>
          </cell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/>
          <cell r="BA294"/>
          <cell r="BB294"/>
          <cell r="BC294"/>
          <cell r="BD294"/>
          <cell r="BE294"/>
          <cell r="BF294"/>
          <cell r="BG294"/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/>
          <cell r="BN294"/>
          <cell r="BO294"/>
          <cell r="BP294"/>
          <cell r="BQ294"/>
          <cell r="BR294"/>
          <cell r="BS294"/>
          <cell r="BT294"/>
          <cell r="BU294"/>
          <cell r="BV294">
            <v>0</v>
          </cell>
          <cell r="BW294">
            <v>0</v>
          </cell>
          <cell r="BX294">
            <v>2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17</v>
          </cell>
          <cell r="K295">
            <v>6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23</v>
          </cell>
          <cell r="W295">
            <v>0</v>
          </cell>
          <cell r="X295">
            <v>1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1</v>
          </cell>
          <cell r="AJ295">
            <v>1</v>
          </cell>
          <cell r="AK295">
            <v>0</v>
          </cell>
          <cell r="AL295">
            <v>0</v>
          </cell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1</v>
          </cell>
          <cell r="AW295">
            <v>0</v>
          </cell>
          <cell r="AX295">
            <v>0</v>
          </cell>
          <cell r="AY295">
            <v>0</v>
          </cell>
          <cell r="AZ295"/>
          <cell r="BA295"/>
          <cell r="BB295"/>
          <cell r="BC295"/>
          <cell r="BD295"/>
          <cell r="BE295"/>
          <cell r="BF295"/>
          <cell r="BG295"/>
          <cell r="BH295"/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/>
          <cell r="BN295"/>
          <cell r="BO295"/>
          <cell r="BP295"/>
          <cell r="BQ295"/>
          <cell r="BR295"/>
          <cell r="BS295"/>
          <cell r="BT295"/>
          <cell r="BU295"/>
          <cell r="BV295">
            <v>0</v>
          </cell>
          <cell r="BW295">
            <v>18</v>
          </cell>
          <cell r="BX295">
            <v>7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1</v>
          </cell>
          <cell r="K296">
            <v>0</v>
          </cell>
          <cell r="L296">
            <v>1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2</v>
          </cell>
          <cell r="W296">
            <v>12</v>
          </cell>
          <cell r="X296">
            <v>4</v>
          </cell>
          <cell r="Y296">
            <v>4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20</v>
          </cell>
          <cell r="AJ296">
            <v>0</v>
          </cell>
          <cell r="AK296">
            <v>0</v>
          </cell>
          <cell r="AL296">
            <v>0</v>
          </cell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/>
          <cell r="BA296"/>
          <cell r="BB296"/>
          <cell r="BC296"/>
          <cell r="BD296"/>
          <cell r="BE296"/>
          <cell r="BF296"/>
          <cell r="BG296"/>
          <cell r="BH296"/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/>
          <cell r="BN296"/>
          <cell r="BO296"/>
          <cell r="BP296"/>
          <cell r="BQ296"/>
          <cell r="BR296"/>
          <cell r="BS296"/>
          <cell r="BT296"/>
          <cell r="BU296"/>
          <cell r="BV296">
            <v>0</v>
          </cell>
          <cell r="BW296">
            <v>13</v>
          </cell>
          <cell r="BX296">
            <v>4</v>
          </cell>
          <cell r="BY296">
            <v>5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PUESTO DE SALUD I-1 SAMAN</v>
          </cell>
          <cell r="J297">
            <v>4</v>
          </cell>
          <cell r="K297">
            <v>4</v>
          </cell>
          <cell r="L297">
            <v>1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9</v>
          </cell>
          <cell r="W297">
            <v>0</v>
          </cell>
          <cell r="X297">
            <v>0</v>
          </cell>
          <cell r="Y297">
            <v>1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1</v>
          </cell>
          <cell r="AJ297">
            <v>0</v>
          </cell>
          <cell r="AK297">
            <v>0</v>
          </cell>
          <cell r="AL297">
            <v>0</v>
          </cell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/>
          <cell r="BA297"/>
          <cell r="BB297"/>
          <cell r="BC297"/>
          <cell r="BD297"/>
          <cell r="BE297"/>
          <cell r="BF297"/>
          <cell r="BG297"/>
          <cell r="BH297"/>
          <cell r="BI297">
            <v>0</v>
          </cell>
          <cell r="BJ297">
            <v>0</v>
          </cell>
          <cell r="BK297">
            <v>0</v>
          </cell>
          <cell r="BL297">
            <v>1</v>
          </cell>
          <cell r="BM297"/>
          <cell r="BN297"/>
          <cell r="BO297"/>
          <cell r="BP297"/>
          <cell r="BQ297"/>
          <cell r="BR297"/>
          <cell r="BS297"/>
          <cell r="BT297"/>
          <cell r="BU297"/>
          <cell r="BV297">
            <v>1</v>
          </cell>
          <cell r="BW297">
            <v>4</v>
          </cell>
          <cell r="BX297">
            <v>4</v>
          </cell>
          <cell r="BY297">
            <v>3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/>
          <cell r="BA298"/>
          <cell r="BB298"/>
          <cell r="BC298"/>
          <cell r="BD298"/>
          <cell r="BE298"/>
          <cell r="BF298"/>
          <cell r="BG298"/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/>
          <cell r="BN298"/>
          <cell r="BO298"/>
          <cell r="BP298"/>
          <cell r="BQ298"/>
          <cell r="BR298"/>
          <cell r="BS298"/>
          <cell r="BT298"/>
          <cell r="BU298"/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P.S. I-1 PARINARI</v>
          </cell>
          <cell r="J299">
            <v>1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1</v>
          </cell>
          <cell r="W299">
            <v>14</v>
          </cell>
          <cell r="X299">
            <v>2</v>
          </cell>
          <cell r="Y299">
            <v>5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21</v>
          </cell>
          <cell r="AJ299">
            <v>0</v>
          </cell>
          <cell r="AK299">
            <v>0</v>
          </cell>
          <cell r="AL299">
            <v>0</v>
          </cell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/>
          <cell r="BA299"/>
          <cell r="BB299"/>
          <cell r="BC299"/>
          <cell r="BD299"/>
          <cell r="BE299"/>
          <cell r="BF299"/>
          <cell r="BG299"/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/>
          <cell r="BN299"/>
          <cell r="BO299"/>
          <cell r="BP299"/>
          <cell r="BQ299"/>
          <cell r="BR299"/>
          <cell r="BS299"/>
          <cell r="BT299"/>
          <cell r="BU299"/>
          <cell r="BV299">
            <v>0</v>
          </cell>
          <cell r="BW299">
            <v>15</v>
          </cell>
          <cell r="BX299">
            <v>2</v>
          </cell>
          <cell r="BY299">
            <v>5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P.S. I-1 LIBERTAD DE CUIPARILLO</v>
          </cell>
          <cell r="J300">
            <v>1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1</v>
          </cell>
          <cell r="W300">
            <v>5</v>
          </cell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5</v>
          </cell>
          <cell r="AJ300">
            <v>0</v>
          </cell>
          <cell r="AK300">
            <v>0</v>
          </cell>
          <cell r="AL300">
            <v>0</v>
          </cell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/>
          <cell r="BA300"/>
          <cell r="BB300"/>
          <cell r="BC300"/>
          <cell r="BD300"/>
          <cell r="BE300"/>
          <cell r="BF300"/>
          <cell r="BG300"/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/>
          <cell r="BN300"/>
          <cell r="BO300"/>
          <cell r="BP300"/>
          <cell r="BQ300"/>
          <cell r="BR300"/>
          <cell r="BS300"/>
          <cell r="BT300"/>
          <cell r="BU300"/>
          <cell r="BV300">
            <v>0</v>
          </cell>
          <cell r="BW300">
            <v>6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2</v>
          </cell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2</v>
          </cell>
          <cell r="AJ301">
            <v>0</v>
          </cell>
          <cell r="AK301">
            <v>0</v>
          </cell>
          <cell r="AL301">
            <v>0</v>
          </cell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/>
          <cell r="BA301"/>
          <cell r="BB301"/>
          <cell r="BC301"/>
          <cell r="BD301"/>
          <cell r="BE301"/>
          <cell r="BF301"/>
          <cell r="BG301"/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/>
          <cell r="BN301"/>
          <cell r="BO301"/>
          <cell r="BP301"/>
          <cell r="BQ301"/>
          <cell r="BR301"/>
          <cell r="BS301"/>
          <cell r="BT301"/>
          <cell r="BU301"/>
          <cell r="BV301">
            <v>0</v>
          </cell>
          <cell r="BW301">
            <v>2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P.S. I-1 PANAM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7</v>
          </cell>
          <cell r="X302">
            <v>7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14</v>
          </cell>
          <cell r="AJ302">
            <v>0</v>
          </cell>
          <cell r="AK302">
            <v>0</v>
          </cell>
          <cell r="AL302">
            <v>0</v>
          </cell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/>
          <cell r="BA302"/>
          <cell r="BB302"/>
          <cell r="BC302"/>
          <cell r="BD302"/>
          <cell r="BE302"/>
          <cell r="BF302"/>
          <cell r="BG302"/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/>
          <cell r="BN302"/>
          <cell r="BO302"/>
          <cell r="BP302"/>
          <cell r="BQ302"/>
          <cell r="BR302"/>
          <cell r="BS302"/>
          <cell r="BT302"/>
          <cell r="BU302"/>
          <cell r="BV302">
            <v>0</v>
          </cell>
          <cell r="BW302">
            <v>7</v>
          </cell>
          <cell r="BX302">
            <v>7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P.S. 1-2 NUEVO ARICA DE BALSAPUERTO</v>
          </cell>
          <cell r="J303">
            <v>3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3</v>
          </cell>
          <cell r="W303">
            <v>1</v>
          </cell>
          <cell r="X303">
            <v>4</v>
          </cell>
          <cell r="Y303">
            <v>2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7</v>
          </cell>
          <cell r="AJ303">
            <v>0</v>
          </cell>
          <cell r="AK303">
            <v>0</v>
          </cell>
          <cell r="AL303">
            <v>0</v>
          </cell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/>
          <cell r="BA303"/>
          <cell r="BB303"/>
          <cell r="BC303"/>
          <cell r="BD303"/>
          <cell r="BE303"/>
          <cell r="BF303"/>
          <cell r="BG303"/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/>
          <cell r="BN303"/>
          <cell r="BO303"/>
          <cell r="BP303"/>
          <cell r="BQ303"/>
          <cell r="BR303"/>
          <cell r="BS303"/>
          <cell r="BT303"/>
          <cell r="BU303"/>
          <cell r="BV303">
            <v>0</v>
          </cell>
          <cell r="BW303">
            <v>4</v>
          </cell>
          <cell r="BX303">
            <v>4</v>
          </cell>
          <cell r="BY303">
            <v>2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P.S. I-1 CENTRO AMERICA</v>
          </cell>
          <cell r="J304">
            <v>6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6</v>
          </cell>
          <cell r="W304">
            <v>0</v>
          </cell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/>
          <cell r="BA304"/>
          <cell r="BB304"/>
          <cell r="BC304"/>
          <cell r="BD304"/>
          <cell r="BE304"/>
          <cell r="BF304"/>
          <cell r="BG304"/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/>
          <cell r="BN304"/>
          <cell r="BO304"/>
          <cell r="BP304"/>
          <cell r="BQ304"/>
          <cell r="BR304"/>
          <cell r="BS304"/>
          <cell r="BT304"/>
          <cell r="BU304"/>
          <cell r="BV304">
            <v>0</v>
          </cell>
          <cell r="BW304">
            <v>6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5</v>
          </cell>
          <cell r="K305">
            <v>1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6</v>
          </cell>
          <cell r="W305">
            <v>9</v>
          </cell>
          <cell r="X305">
            <v>3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12</v>
          </cell>
          <cell r="AJ305">
            <v>0</v>
          </cell>
          <cell r="AK305">
            <v>0</v>
          </cell>
          <cell r="AL305">
            <v>0</v>
          </cell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/>
          <cell r="BA305"/>
          <cell r="BB305"/>
          <cell r="BC305"/>
          <cell r="BD305"/>
          <cell r="BE305"/>
          <cell r="BF305"/>
          <cell r="BG305"/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/>
          <cell r="BN305"/>
          <cell r="BO305"/>
          <cell r="BP305"/>
          <cell r="BQ305"/>
          <cell r="BR305"/>
          <cell r="BS305"/>
          <cell r="BT305"/>
          <cell r="BU305"/>
          <cell r="BV305">
            <v>0</v>
          </cell>
          <cell r="BW305">
            <v>14</v>
          </cell>
          <cell r="BX305">
            <v>4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1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1</v>
          </cell>
          <cell r="W306">
            <v>0</v>
          </cell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1</v>
          </cell>
          <cell r="AX306">
            <v>1</v>
          </cell>
          <cell r="AY306">
            <v>0</v>
          </cell>
          <cell r="AZ306"/>
          <cell r="BA306"/>
          <cell r="BB306"/>
          <cell r="BC306"/>
          <cell r="BD306"/>
          <cell r="BE306"/>
          <cell r="BF306"/>
          <cell r="BG306"/>
          <cell r="BH306"/>
          <cell r="BI306">
            <v>2</v>
          </cell>
          <cell r="BJ306">
            <v>0</v>
          </cell>
          <cell r="BK306">
            <v>1</v>
          </cell>
          <cell r="BL306">
            <v>0</v>
          </cell>
          <cell r="BM306"/>
          <cell r="BN306"/>
          <cell r="BO306"/>
          <cell r="BP306"/>
          <cell r="BQ306"/>
          <cell r="BR306"/>
          <cell r="BS306"/>
          <cell r="BT306"/>
          <cell r="BU306"/>
          <cell r="BV306">
            <v>1</v>
          </cell>
          <cell r="BW306">
            <v>1</v>
          </cell>
          <cell r="BX306">
            <v>3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2</v>
          </cell>
          <cell r="K307">
            <v>6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8</v>
          </cell>
          <cell r="W307">
            <v>2</v>
          </cell>
          <cell r="X307">
            <v>1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3</v>
          </cell>
          <cell r="AJ307">
            <v>0</v>
          </cell>
          <cell r="AK307">
            <v>0</v>
          </cell>
          <cell r="AL307">
            <v>0</v>
          </cell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/>
          <cell r="BA307"/>
          <cell r="BB307"/>
          <cell r="BC307"/>
          <cell r="BD307"/>
          <cell r="BE307"/>
          <cell r="BF307"/>
          <cell r="BG307"/>
          <cell r="BH307"/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/>
          <cell r="BN307"/>
          <cell r="BO307"/>
          <cell r="BP307"/>
          <cell r="BQ307"/>
          <cell r="BR307"/>
          <cell r="BS307"/>
          <cell r="BT307"/>
          <cell r="BU307"/>
          <cell r="BV307">
            <v>0</v>
          </cell>
          <cell r="BW307">
            <v>4</v>
          </cell>
          <cell r="BX307">
            <v>7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5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5</v>
          </cell>
          <cell r="AJ308">
            <v>0</v>
          </cell>
          <cell r="AK308">
            <v>0</v>
          </cell>
          <cell r="AL308">
            <v>0</v>
          </cell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/>
          <cell r="BA308"/>
          <cell r="BB308"/>
          <cell r="BC308"/>
          <cell r="BD308"/>
          <cell r="BE308"/>
          <cell r="BF308"/>
          <cell r="BG308"/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/>
          <cell r="BN308"/>
          <cell r="BO308"/>
          <cell r="BP308"/>
          <cell r="BQ308"/>
          <cell r="BR308"/>
          <cell r="BS308"/>
          <cell r="BT308"/>
          <cell r="BU308"/>
          <cell r="BV308">
            <v>0</v>
          </cell>
          <cell r="BW308">
            <v>0</v>
          </cell>
          <cell r="BX308">
            <v>5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11</v>
          </cell>
          <cell r="K309">
            <v>8</v>
          </cell>
          <cell r="L309">
            <v>5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24</v>
          </cell>
          <cell r="W309">
            <v>5</v>
          </cell>
          <cell r="X309">
            <v>5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10</v>
          </cell>
          <cell r="AJ309">
            <v>0</v>
          </cell>
          <cell r="AK309">
            <v>0</v>
          </cell>
          <cell r="AL309">
            <v>0</v>
          </cell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/>
          <cell r="BA309"/>
          <cell r="BB309"/>
          <cell r="BC309"/>
          <cell r="BD309"/>
          <cell r="BE309"/>
          <cell r="BF309"/>
          <cell r="BG309"/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/>
          <cell r="BN309"/>
          <cell r="BO309"/>
          <cell r="BP309"/>
          <cell r="BQ309"/>
          <cell r="BR309"/>
          <cell r="BS309"/>
          <cell r="BT309"/>
          <cell r="BU309"/>
          <cell r="BV309">
            <v>0</v>
          </cell>
          <cell r="BW309">
            <v>16</v>
          </cell>
          <cell r="BX309">
            <v>13</v>
          </cell>
          <cell r="BY309">
            <v>5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/>
          <cell r="BA310"/>
          <cell r="BB310"/>
          <cell r="BC310"/>
          <cell r="BD310"/>
          <cell r="BE310"/>
          <cell r="BF310"/>
          <cell r="BG310"/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/>
          <cell r="BN310"/>
          <cell r="BO310"/>
          <cell r="BP310"/>
          <cell r="BQ310"/>
          <cell r="BR310"/>
          <cell r="BS310"/>
          <cell r="BT310"/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1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</v>
          </cell>
          <cell r="W311">
            <v>2</v>
          </cell>
          <cell r="X311">
            <v>2</v>
          </cell>
          <cell r="Y311">
            <v>4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8</v>
          </cell>
          <cell r="AJ311">
            <v>0</v>
          </cell>
          <cell r="AK311">
            <v>0</v>
          </cell>
          <cell r="AL311">
            <v>0</v>
          </cell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/>
          <cell r="BA311"/>
          <cell r="BB311"/>
          <cell r="BC311"/>
          <cell r="BD311"/>
          <cell r="BE311"/>
          <cell r="BF311"/>
          <cell r="BG311"/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/>
          <cell r="BN311"/>
          <cell r="BO311"/>
          <cell r="BP311"/>
          <cell r="BQ311"/>
          <cell r="BR311"/>
          <cell r="BS311"/>
          <cell r="BT311"/>
          <cell r="BU311"/>
          <cell r="BV311">
            <v>0</v>
          </cell>
          <cell r="BW311">
            <v>2</v>
          </cell>
          <cell r="BX311">
            <v>3</v>
          </cell>
          <cell r="BY311">
            <v>4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14</v>
          </cell>
          <cell r="K312">
            <v>3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17</v>
          </cell>
          <cell r="W312">
            <v>12</v>
          </cell>
          <cell r="X312">
            <v>8</v>
          </cell>
          <cell r="Y312">
            <v>2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22</v>
          </cell>
          <cell r="AJ312">
            <v>0</v>
          </cell>
          <cell r="AK312">
            <v>0</v>
          </cell>
          <cell r="AL312">
            <v>0</v>
          </cell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/>
          <cell r="BA312"/>
          <cell r="BB312"/>
          <cell r="BC312"/>
          <cell r="BD312"/>
          <cell r="BE312"/>
          <cell r="BF312"/>
          <cell r="BG312"/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/>
          <cell r="BN312"/>
          <cell r="BO312"/>
          <cell r="BP312"/>
          <cell r="BQ312"/>
          <cell r="BR312"/>
          <cell r="BS312"/>
          <cell r="BT312"/>
          <cell r="BU312"/>
          <cell r="BV312">
            <v>0</v>
          </cell>
          <cell r="BW312">
            <v>26</v>
          </cell>
          <cell r="BX312">
            <v>11</v>
          </cell>
          <cell r="BY312">
            <v>2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4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4</v>
          </cell>
          <cell r="W313">
            <v>36</v>
          </cell>
          <cell r="X313">
            <v>14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50</v>
          </cell>
          <cell r="AJ313">
            <v>0</v>
          </cell>
          <cell r="AK313">
            <v>0</v>
          </cell>
          <cell r="AL313">
            <v>0</v>
          </cell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/>
          <cell r="BA313"/>
          <cell r="BB313"/>
          <cell r="BC313"/>
          <cell r="BD313"/>
          <cell r="BE313"/>
          <cell r="BF313"/>
          <cell r="BG313"/>
          <cell r="BH313"/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/>
          <cell r="BN313"/>
          <cell r="BO313"/>
          <cell r="BP313"/>
          <cell r="BQ313"/>
          <cell r="BR313"/>
          <cell r="BS313"/>
          <cell r="BT313"/>
          <cell r="BU313"/>
          <cell r="BV313">
            <v>0</v>
          </cell>
          <cell r="BW313">
            <v>36</v>
          </cell>
          <cell r="BX313">
            <v>14</v>
          </cell>
          <cell r="BY313">
            <v>4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3</v>
          </cell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3</v>
          </cell>
          <cell r="AJ314">
            <v>0</v>
          </cell>
          <cell r="AK314">
            <v>0</v>
          </cell>
          <cell r="AL314">
            <v>0</v>
          </cell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/>
          <cell r="BA314"/>
          <cell r="BB314"/>
          <cell r="BC314"/>
          <cell r="BD314"/>
          <cell r="BE314"/>
          <cell r="BF314"/>
          <cell r="BG314"/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/>
          <cell r="BN314"/>
          <cell r="BO314"/>
          <cell r="BP314"/>
          <cell r="BQ314"/>
          <cell r="BR314"/>
          <cell r="BS314"/>
          <cell r="BT314"/>
          <cell r="BU314"/>
          <cell r="BV314">
            <v>0</v>
          </cell>
          <cell r="BW314">
            <v>3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2</v>
          </cell>
          <cell r="K315">
            <v>8</v>
          </cell>
          <cell r="L315">
            <v>2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12</v>
          </cell>
          <cell r="W315">
            <v>12</v>
          </cell>
          <cell r="X315">
            <v>5</v>
          </cell>
          <cell r="Y315">
            <v>2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19</v>
          </cell>
          <cell r="AJ315">
            <v>0</v>
          </cell>
          <cell r="AK315">
            <v>0</v>
          </cell>
          <cell r="AL315">
            <v>0</v>
          </cell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/>
          <cell r="BA315"/>
          <cell r="BB315"/>
          <cell r="BC315"/>
          <cell r="BD315"/>
          <cell r="BE315"/>
          <cell r="BF315"/>
          <cell r="BG315"/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/>
          <cell r="BN315"/>
          <cell r="BO315"/>
          <cell r="BP315"/>
          <cell r="BQ315"/>
          <cell r="BR315"/>
          <cell r="BS315"/>
          <cell r="BT315"/>
          <cell r="BU315"/>
          <cell r="BV315">
            <v>0</v>
          </cell>
          <cell r="BW315">
            <v>14</v>
          </cell>
          <cell r="BX315">
            <v>13</v>
          </cell>
          <cell r="BY315">
            <v>4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4</v>
          </cell>
          <cell r="X316">
            <v>5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9</v>
          </cell>
          <cell r="AJ316">
            <v>0</v>
          </cell>
          <cell r="AK316">
            <v>0</v>
          </cell>
          <cell r="AL316">
            <v>0</v>
          </cell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/>
          <cell r="BA316"/>
          <cell r="BB316"/>
          <cell r="BC316"/>
          <cell r="BD316"/>
          <cell r="BE316"/>
          <cell r="BF316"/>
          <cell r="BG316"/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/>
          <cell r="BN316"/>
          <cell r="BO316"/>
          <cell r="BP316"/>
          <cell r="BQ316"/>
          <cell r="BR316"/>
          <cell r="BS316"/>
          <cell r="BT316"/>
          <cell r="BU316"/>
          <cell r="BV316">
            <v>0</v>
          </cell>
          <cell r="BW316">
            <v>4</v>
          </cell>
          <cell r="BX316">
            <v>5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6</v>
          </cell>
          <cell r="W317">
            <v>4</v>
          </cell>
          <cell r="X317">
            <v>3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7</v>
          </cell>
          <cell r="AJ317">
            <v>1</v>
          </cell>
          <cell r="AK317">
            <v>0</v>
          </cell>
          <cell r="AL317">
            <v>0</v>
          </cell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1</v>
          </cell>
          <cell r="AW317">
            <v>0</v>
          </cell>
          <cell r="AX317">
            <v>0</v>
          </cell>
          <cell r="AY317">
            <v>0</v>
          </cell>
          <cell r="AZ317"/>
          <cell r="BA317"/>
          <cell r="BB317"/>
          <cell r="BC317"/>
          <cell r="BD317"/>
          <cell r="BE317"/>
          <cell r="BF317"/>
          <cell r="BG317"/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/>
          <cell r="BN317"/>
          <cell r="BO317"/>
          <cell r="BP317"/>
          <cell r="BQ317"/>
          <cell r="BR317"/>
          <cell r="BS317"/>
          <cell r="BT317"/>
          <cell r="BU317"/>
          <cell r="BV317">
            <v>0</v>
          </cell>
          <cell r="BW317">
            <v>7</v>
          </cell>
          <cell r="BX317">
            <v>7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>
            <v>1</v>
          </cell>
          <cell r="L318">
            <v>3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4</v>
          </cell>
          <cell r="W318">
            <v>15</v>
          </cell>
          <cell r="X318">
            <v>16</v>
          </cell>
          <cell r="Y318">
            <v>9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40</v>
          </cell>
          <cell r="AJ318">
            <v>1</v>
          </cell>
          <cell r="AK318">
            <v>0</v>
          </cell>
          <cell r="AL318">
            <v>5</v>
          </cell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6</v>
          </cell>
          <cell r="AW318">
            <v>0</v>
          </cell>
          <cell r="AX318">
            <v>0</v>
          </cell>
          <cell r="AY318">
            <v>0</v>
          </cell>
          <cell r="AZ318"/>
          <cell r="BA318"/>
          <cell r="BB318"/>
          <cell r="BC318"/>
          <cell r="BD318"/>
          <cell r="BE318"/>
          <cell r="BF318"/>
          <cell r="BG318"/>
          <cell r="BH318"/>
          <cell r="BI318">
            <v>0</v>
          </cell>
          <cell r="BJ318">
            <v>0</v>
          </cell>
          <cell r="BK318">
            <v>2</v>
          </cell>
          <cell r="BL318">
            <v>7</v>
          </cell>
          <cell r="BM318"/>
          <cell r="BN318"/>
          <cell r="BO318"/>
          <cell r="BP318"/>
          <cell r="BQ318"/>
          <cell r="BR318"/>
          <cell r="BS318"/>
          <cell r="BT318"/>
          <cell r="BU318"/>
          <cell r="BV318">
            <v>9</v>
          </cell>
          <cell r="BW318">
            <v>16</v>
          </cell>
          <cell r="BX318">
            <v>19</v>
          </cell>
          <cell r="BY318">
            <v>24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2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2</v>
          </cell>
          <cell r="W319">
            <v>0</v>
          </cell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/>
          <cell r="BA319"/>
          <cell r="BB319"/>
          <cell r="BC319"/>
          <cell r="BD319"/>
          <cell r="BE319"/>
          <cell r="BF319"/>
          <cell r="BG319"/>
          <cell r="BH319"/>
          <cell r="BI319">
            <v>0</v>
          </cell>
          <cell r="BJ319">
            <v>0</v>
          </cell>
          <cell r="BK319">
            <v>1</v>
          </cell>
          <cell r="BL319">
            <v>0</v>
          </cell>
          <cell r="BM319"/>
          <cell r="BN319"/>
          <cell r="BO319"/>
          <cell r="BP319"/>
          <cell r="BQ319"/>
          <cell r="BR319"/>
          <cell r="BS319"/>
          <cell r="BT319"/>
          <cell r="BU319"/>
          <cell r="BV319">
            <v>1</v>
          </cell>
          <cell r="BW319">
            <v>0</v>
          </cell>
          <cell r="BX319">
            <v>3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1</v>
          </cell>
          <cell r="K320">
            <v>3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4</v>
          </cell>
          <cell r="W320">
            <v>5</v>
          </cell>
          <cell r="X320">
            <v>15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20</v>
          </cell>
          <cell r="AJ320">
            <v>0</v>
          </cell>
          <cell r="AK320">
            <v>0</v>
          </cell>
          <cell r="AL320">
            <v>0</v>
          </cell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/>
          <cell r="BA320"/>
          <cell r="BB320"/>
          <cell r="BC320"/>
          <cell r="BD320"/>
          <cell r="BE320"/>
          <cell r="BF320"/>
          <cell r="BG320"/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/>
          <cell r="BN320"/>
          <cell r="BO320"/>
          <cell r="BP320"/>
          <cell r="BQ320"/>
          <cell r="BR320"/>
          <cell r="BS320"/>
          <cell r="BT320"/>
          <cell r="BU320"/>
          <cell r="BV320">
            <v>0</v>
          </cell>
          <cell r="BW320">
            <v>6</v>
          </cell>
          <cell r="BX320">
            <v>18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PUESTO DE SALUD I-1 NUEVO OLAYA</v>
          </cell>
          <cell r="J321">
            <v>1</v>
          </cell>
          <cell r="K321">
            <v>0</v>
          </cell>
          <cell r="L321">
            <v>2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3</v>
          </cell>
          <cell r="W321">
            <v>9</v>
          </cell>
          <cell r="X321">
            <v>1</v>
          </cell>
          <cell r="Y321">
            <v>3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13</v>
          </cell>
          <cell r="AJ321">
            <v>0</v>
          </cell>
          <cell r="AK321">
            <v>0</v>
          </cell>
          <cell r="AL321">
            <v>0</v>
          </cell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/>
          <cell r="BA321"/>
          <cell r="BB321"/>
          <cell r="BC321"/>
          <cell r="BD321"/>
          <cell r="BE321"/>
          <cell r="BF321"/>
          <cell r="BG321"/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/>
          <cell r="BN321"/>
          <cell r="BO321"/>
          <cell r="BP321"/>
          <cell r="BQ321"/>
          <cell r="BR321"/>
          <cell r="BS321"/>
          <cell r="BT321"/>
          <cell r="BU321"/>
          <cell r="BV321">
            <v>0</v>
          </cell>
          <cell r="BW321">
            <v>10</v>
          </cell>
          <cell r="BX321">
            <v>1</v>
          </cell>
          <cell r="BY321">
            <v>5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1</v>
          </cell>
          <cell r="K322">
            <v>1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2</v>
          </cell>
          <cell r="W322">
            <v>1</v>
          </cell>
          <cell r="X322">
            <v>3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4</v>
          </cell>
          <cell r="AJ322">
            <v>0</v>
          </cell>
          <cell r="AK322">
            <v>0</v>
          </cell>
          <cell r="AL322">
            <v>0</v>
          </cell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/>
          <cell r="BA322"/>
          <cell r="BB322"/>
          <cell r="BC322"/>
          <cell r="BD322"/>
          <cell r="BE322"/>
          <cell r="BF322"/>
          <cell r="BG322"/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/>
          <cell r="BN322"/>
          <cell r="BO322"/>
          <cell r="BP322"/>
          <cell r="BQ322"/>
          <cell r="BR322"/>
          <cell r="BS322"/>
          <cell r="BT322"/>
          <cell r="BU322"/>
          <cell r="BV322">
            <v>0</v>
          </cell>
          <cell r="BW322">
            <v>2</v>
          </cell>
          <cell r="BX322">
            <v>4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1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1</v>
          </cell>
          <cell r="AJ323">
            <v>0</v>
          </cell>
          <cell r="AK323">
            <v>0</v>
          </cell>
          <cell r="AL323">
            <v>0</v>
          </cell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/>
          <cell r="BA323"/>
          <cell r="BB323"/>
          <cell r="BC323"/>
          <cell r="BD323"/>
          <cell r="BE323"/>
          <cell r="BF323"/>
          <cell r="BG323"/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/>
          <cell r="BN323"/>
          <cell r="BO323"/>
          <cell r="BP323"/>
          <cell r="BQ323"/>
          <cell r="BR323"/>
          <cell r="BS323"/>
          <cell r="BT323"/>
          <cell r="BU323"/>
          <cell r="BV323">
            <v>0</v>
          </cell>
          <cell r="BW323">
            <v>0</v>
          </cell>
          <cell r="BX323">
            <v>1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>LOS DELFINES</v>
          </cell>
          <cell r="J324">
            <v>21</v>
          </cell>
          <cell r="K324">
            <v>0</v>
          </cell>
          <cell r="L324">
            <v>13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34</v>
          </cell>
          <cell r="W324">
            <v>2</v>
          </cell>
          <cell r="X324">
            <v>0</v>
          </cell>
          <cell r="Y324">
            <v>1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3</v>
          </cell>
          <cell r="AJ324">
            <v>0</v>
          </cell>
          <cell r="AK324">
            <v>0</v>
          </cell>
          <cell r="AL324">
            <v>0</v>
          </cell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/>
          <cell r="BA324"/>
          <cell r="BB324"/>
          <cell r="BC324"/>
          <cell r="BD324"/>
          <cell r="BE324"/>
          <cell r="BF324"/>
          <cell r="BG324"/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/>
          <cell r="BN324"/>
          <cell r="BO324"/>
          <cell r="BP324"/>
          <cell r="BQ324"/>
          <cell r="BR324"/>
          <cell r="BS324"/>
          <cell r="BT324"/>
          <cell r="BU324"/>
          <cell r="BV324">
            <v>0</v>
          </cell>
          <cell r="BW324">
            <v>23</v>
          </cell>
          <cell r="BX324">
            <v>0</v>
          </cell>
          <cell r="BY324">
            <v>14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1</v>
          </cell>
          <cell r="K325">
            <v>0</v>
          </cell>
          <cell r="L325">
            <v>1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2</v>
          </cell>
          <cell r="W325">
            <v>18</v>
          </cell>
          <cell r="X325">
            <v>0</v>
          </cell>
          <cell r="Y325">
            <v>1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19</v>
          </cell>
          <cell r="AJ325">
            <v>0</v>
          </cell>
          <cell r="AK325">
            <v>0</v>
          </cell>
          <cell r="AL325">
            <v>0</v>
          </cell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/>
          <cell r="BA325"/>
          <cell r="BB325"/>
          <cell r="BC325"/>
          <cell r="BD325"/>
          <cell r="BE325"/>
          <cell r="BF325"/>
          <cell r="BG325"/>
          <cell r="BH325"/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/>
          <cell r="BN325"/>
          <cell r="BO325"/>
          <cell r="BP325"/>
          <cell r="BQ325"/>
          <cell r="BR325"/>
          <cell r="BS325"/>
          <cell r="BT325"/>
          <cell r="BU325"/>
          <cell r="BV325">
            <v>0</v>
          </cell>
          <cell r="BW325">
            <v>19</v>
          </cell>
          <cell r="BX325">
            <v>0</v>
          </cell>
          <cell r="BY325">
            <v>2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1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1</v>
          </cell>
          <cell r="W326">
            <v>2</v>
          </cell>
          <cell r="X326">
            <v>1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3</v>
          </cell>
          <cell r="AJ326">
            <v>0</v>
          </cell>
          <cell r="AK326">
            <v>0</v>
          </cell>
          <cell r="AL326">
            <v>0</v>
          </cell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/>
          <cell r="BA326"/>
          <cell r="BB326"/>
          <cell r="BC326"/>
          <cell r="BD326"/>
          <cell r="BE326"/>
          <cell r="BF326"/>
          <cell r="BG326"/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/>
          <cell r="BN326"/>
          <cell r="BO326"/>
          <cell r="BP326"/>
          <cell r="BQ326"/>
          <cell r="BR326"/>
          <cell r="BS326"/>
          <cell r="BT326"/>
          <cell r="BU326"/>
          <cell r="BV326">
            <v>0</v>
          </cell>
          <cell r="BW326">
            <v>3</v>
          </cell>
          <cell r="BX326">
            <v>1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3</v>
          </cell>
          <cell r="K327">
            <v>1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4</v>
          </cell>
          <cell r="W327">
            <v>3</v>
          </cell>
          <cell r="X327">
            <v>1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4</v>
          </cell>
          <cell r="AJ327">
            <v>1</v>
          </cell>
          <cell r="AK327">
            <v>0</v>
          </cell>
          <cell r="AL327">
            <v>0</v>
          </cell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1</v>
          </cell>
          <cell r="AW327">
            <v>0</v>
          </cell>
          <cell r="AX327">
            <v>0</v>
          </cell>
          <cell r="AY327">
            <v>0</v>
          </cell>
          <cell r="AZ327"/>
          <cell r="BA327"/>
          <cell r="BB327"/>
          <cell r="BC327"/>
          <cell r="BD327"/>
          <cell r="BE327"/>
          <cell r="BF327"/>
          <cell r="BG327"/>
          <cell r="BH327"/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/>
          <cell r="BN327"/>
          <cell r="BO327"/>
          <cell r="BP327"/>
          <cell r="BQ327"/>
          <cell r="BR327"/>
          <cell r="BS327"/>
          <cell r="BT327"/>
          <cell r="BU327"/>
          <cell r="BV327">
            <v>0</v>
          </cell>
          <cell r="BW327">
            <v>7</v>
          </cell>
          <cell r="BX327">
            <v>2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2</v>
          </cell>
          <cell r="X328">
            <v>2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4</v>
          </cell>
          <cell r="AJ328">
            <v>0</v>
          </cell>
          <cell r="AK328">
            <v>0</v>
          </cell>
          <cell r="AL328">
            <v>0</v>
          </cell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/>
          <cell r="BA328"/>
          <cell r="BB328"/>
          <cell r="BC328"/>
          <cell r="BD328"/>
          <cell r="BE328"/>
          <cell r="BF328"/>
          <cell r="BG328"/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/>
          <cell r="BN328"/>
          <cell r="BO328"/>
          <cell r="BP328"/>
          <cell r="BQ328"/>
          <cell r="BR328"/>
          <cell r="BS328"/>
          <cell r="BT328"/>
          <cell r="BU328"/>
          <cell r="BV328">
            <v>0</v>
          </cell>
          <cell r="BW328">
            <v>2</v>
          </cell>
          <cell r="BX328">
            <v>2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1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/>
          <cell r="BA329"/>
          <cell r="BB329"/>
          <cell r="BC329"/>
          <cell r="BD329"/>
          <cell r="BE329"/>
          <cell r="BF329"/>
          <cell r="BG329"/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/>
          <cell r="BN329"/>
          <cell r="BO329"/>
          <cell r="BP329"/>
          <cell r="BQ329"/>
          <cell r="BR329"/>
          <cell r="BS329"/>
          <cell r="BT329"/>
          <cell r="BU329"/>
          <cell r="BV329">
            <v>0</v>
          </cell>
          <cell r="BW329">
            <v>1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1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</v>
          </cell>
          <cell r="W330">
            <v>11</v>
          </cell>
          <cell r="X330">
            <v>8</v>
          </cell>
          <cell r="Y330">
            <v>1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20</v>
          </cell>
          <cell r="AJ330">
            <v>0</v>
          </cell>
          <cell r="AK330">
            <v>0</v>
          </cell>
          <cell r="AL330">
            <v>0</v>
          </cell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/>
          <cell r="BA330"/>
          <cell r="BB330"/>
          <cell r="BC330"/>
          <cell r="BD330"/>
          <cell r="BE330"/>
          <cell r="BF330"/>
          <cell r="BG330"/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/>
          <cell r="BN330"/>
          <cell r="BO330"/>
          <cell r="BP330"/>
          <cell r="BQ330"/>
          <cell r="BR330"/>
          <cell r="BS330"/>
          <cell r="BT330"/>
          <cell r="BU330"/>
          <cell r="BV330">
            <v>0</v>
          </cell>
          <cell r="BW330">
            <v>12</v>
          </cell>
          <cell r="BX330">
            <v>8</v>
          </cell>
          <cell r="BY330">
            <v>1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7</v>
          </cell>
          <cell r="K331">
            <v>0</v>
          </cell>
          <cell r="L331">
            <v>2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9</v>
          </cell>
          <cell r="W331">
            <v>0</v>
          </cell>
          <cell r="X331">
            <v>7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7</v>
          </cell>
          <cell r="AJ331">
            <v>0</v>
          </cell>
          <cell r="AK331">
            <v>0</v>
          </cell>
          <cell r="AL331">
            <v>0</v>
          </cell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/>
          <cell r="BA331"/>
          <cell r="BB331"/>
          <cell r="BC331"/>
          <cell r="BD331"/>
          <cell r="BE331"/>
          <cell r="BF331"/>
          <cell r="BG331"/>
          <cell r="BH331"/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/>
          <cell r="BN331"/>
          <cell r="BO331"/>
          <cell r="BP331"/>
          <cell r="BQ331"/>
          <cell r="BR331"/>
          <cell r="BS331"/>
          <cell r="BT331"/>
          <cell r="BU331"/>
          <cell r="BV331">
            <v>0</v>
          </cell>
          <cell r="BW331">
            <v>7</v>
          </cell>
          <cell r="BX331">
            <v>7</v>
          </cell>
          <cell r="BY331">
            <v>2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PUESTO DE SALUD I-1 PUCAPANGA</v>
          </cell>
          <cell r="J332">
            <v>1</v>
          </cell>
          <cell r="K332">
            <v>2</v>
          </cell>
          <cell r="L332">
            <v>1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4</v>
          </cell>
          <cell r="W332">
            <v>1</v>
          </cell>
          <cell r="X332">
            <v>2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3</v>
          </cell>
          <cell r="AJ332">
            <v>0</v>
          </cell>
          <cell r="AK332">
            <v>0</v>
          </cell>
          <cell r="AL332">
            <v>0</v>
          </cell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/>
          <cell r="BA332"/>
          <cell r="BB332"/>
          <cell r="BC332"/>
          <cell r="BD332"/>
          <cell r="BE332"/>
          <cell r="BF332"/>
          <cell r="BG332"/>
          <cell r="BH332"/>
          <cell r="BI332">
            <v>0</v>
          </cell>
          <cell r="BJ332">
            <v>0</v>
          </cell>
          <cell r="BK332">
            <v>1</v>
          </cell>
          <cell r="BL332">
            <v>0</v>
          </cell>
          <cell r="BM332"/>
          <cell r="BN332"/>
          <cell r="BO332"/>
          <cell r="BP332"/>
          <cell r="BQ332"/>
          <cell r="BR332"/>
          <cell r="BS332"/>
          <cell r="BT332"/>
          <cell r="BU332"/>
          <cell r="BV332">
            <v>1</v>
          </cell>
          <cell r="BW332">
            <v>2</v>
          </cell>
          <cell r="BX332">
            <v>5</v>
          </cell>
          <cell r="BY332">
            <v>1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P.S. I-1 NUEVO PAPAPLAYA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5</v>
          </cell>
          <cell r="X333">
            <v>3</v>
          </cell>
          <cell r="Y333">
            <v>2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10</v>
          </cell>
          <cell r="AJ333">
            <v>0</v>
          </cell>
          <cell r="AK333">
            <v>0</v>
          </cell>
          <cell r="AL333">
            <v>0</v>
          </cell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/>
          <cell r="BA333"/>
          <cell r="BB333"/>
          <cell r="BC333"/>
          <cell r="BD333"/>
          <cell r="BE333"/>
          <cell r="BF333"/>
          <cell r="BG333"/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/>
          <cell r="BN333"/>
          <cell r="BO333"/>
          <cell r="BP333"/>
          <cell r="BQ333"/>
          <cell r="BR333"/>
          <cell r="BS333"/>
          <cell r="BT333"/>
          <cell r="BU333"/>
          <cell r="BV333">
            <v>0</v>
          </cell>
          <cell r="BW333">
            <v>5</v>
          </cell>
          <cell r="BX333">
            <v>3</v>
          </cell>
          <cell r="BY333">
            <v>2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/>
          <cell r="BA334"/>
          <cell r="BB334"/>
          <cell r="BC334"/>
          <cell r="BD334"/>
          <cell r="BE334"/>
          <cell r="BF334"/>
          <cell r="BG334"/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/>
          <cell r="BN334"/>
          <cell r="BO334"/>
          <cell r="BP334"/>
          <cell r="BQ334"/>
          <cell r="BR334"/>
          <cell r="BS334"/>
          <cell r="BT334"/>
          <cell r="BU334"/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1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1</v>
          </cell>
          <cell r="W335">
            <v>1</v>
          </cell>
          <cell r="X335">
            <v>2</v>
          </cell>
          <cell r="Y335">
            <v>1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4</v>
          </cell>
          <cell r="AJ335">
            <v>0</v>
          </cell>
          <cell r="AK335">
            <v>1</v>
          </cell>
          <cell r="AL335">
            <v>0</v>
          </cell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1</v>
          </cell>
          <cell r="AW335">
            <v>0</v>
          </cell>
          <cell r="AX335">
            <v>0</v>
          </cell>
          <cell r="AY335">
            <v>0</v>
          </cell>
          <cell r="AZ335"/>
          <cell r="BA335"/>
          <cell r="BB335"/>
          <cell r="BC335"/>
          <cell r="BD335"/>
          <cell r="BE335"/>
          <cell r="BF335"/>
          <cell r="BG335"/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/>
          <cell r="BN335"/>
          <cell r="BO335"/>
          <cell r="BP335"/>
          <cell r="BQ335"/>
          <cell r="BR335"/>
          <cell r="BS335"/>
          <cell r="BT335"/>
          <cell r="BU335"/>
          <cell r="BV335">
            <v>0</v>
          </cell>
          <cell r="BW335">
            <v>1</v>
          </cell>
          <cell r="BX335">
            <v>4</v>
          </cell>
          <cell r="BY335">
            <v>1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NEW YORK</v>
          </cell>
          <cell r="J336">
            <v>6</v>
          </cell>
          <cell r="K336">
            <v>4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10</v>
          </cell>
          <cell r="W336">
            <v>2</v>
          </cell>
          <cell r="X336">
            <v>6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8</v>
          </cell>
          <cell r="AJ336">
            <v>0</v>
          </cell>
          <cell r="AK336">
            <v>0</v>
          </cell>
          <cell r="AL336">
            <v>0</v>
          </cell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/>
          <cell r="BA336"/>
          <cell r="BB336"/>
          <cell r="BC336"/>
          <cell r="BD336"/>
          <cell r="BE336"/>
          <cell r="BF336"/>
          <cell r="BG336"/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/>
          <cell r="BN336"/>
          <cell r="BO336"/>
          <cell r="BP336"/>
          <cell r="BQ336"/>
          <cell r="BR336"/>
          <cell r="BS336"/>
          <cell r="BT336"/>
          <cell r="BU336"/>
          <cell r="BV336">
            <v>0</v>
          </cell>
          <cell r="BW336">
            <v>8</v>
          </cell>
          <cell r="BX336">
            <v>10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P.S. I-1 DOS DE MAYO DE YURIMAGUAS</v>
          </cell>
          <cell r="J337">
            <v>2</v>
          </cell>
          <cell r="K337">
            <v>3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5</v>
          </cell>
          <cell r="W337">
            <v>5</v>
          </cell>
          <cell r="X337">
            <v>1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6</v>
          </cell>
          <cell r="AJ337">
            <v>0</v>
          </cell>
          <cell r="AK337">
            <v>0</v>
          </cell>
          <cell r="AL337">
            <v>0</v>
          </cell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/>
          <cell r="BA337"/>
          <cell r="BB337"/>
          <cell r="BC337"/>
          <cell r="BD337"/>
          <cell r="BE337"/>
          <cell r="BF337"/>
          <cell r="BG337"/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/>
          <cell r="BN337"/>
          <cell r="BO337"/>
          <cell r="BP337"/>
          <cell r="BQ337"/>
          <cell r="BR337"/>
          <cell r="BS337"/>
          <cell r="BT337"/>
          <cell r="BU337"/>
          <cell r="BV337">
            <v>0</v>
          </cell>
          <cell r="BW337">
            <v>7</v>
          </cell>
          <cell r="BX337">
            <v>4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P.S. I-1 VISTA ALEGRE DE YURIMAGUAS</v>
          </cell>
          <cell r="J338">
            <v>7</v>
          </cell>
          <cell r="K338">
            <v>9</v>
          </cell>
          <cell r="L338">
            <v>3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19</v>
          </cell>
          <cell r="W338">
            <v>2</v>
          </cell>
          <cell r="X338">
            <v>2</v>
          </cell>
          <cell r="Y338">
            <v>2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6</v>
          </cell>
          <cell r="AJ338">
            <v>0</v>
          </cell>
          <cell r="AK338">
            <v>0</v>
          </cell>
          <cell r="AL338">
            <v>0</v>
          </cell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/>
          <cell r="BA338"/>
          <cell r="BB338"/>
          <cell r="BC338"/>
          <cell r="BD338"/>
          <cell r="BE338"/>
          <cell r="BF338"/>
          <cell r="BG338"/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/>
          <cell r="BN338"/>
          <cell r="BO338"/>
          <cell r="BP338"/>
          <cell r="BQ338"/>
          <cell r="BR338"/>
          <cell r="BS338"/>
          <cell r="BT338"/>
          <cell r="BU338"/>
          <cell r="BV338">
            <v>0</v>
          </cell>
          <cell r="BW338">
            <v>9</v>
          </cell>
          <cell r="BX338">
            <v>11</v>
          </cell>
          <cell r="BY338">
            <v>5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1</v>
          </cell>
          <cell r="K339">
            <v>2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3</v>
          </cell>
          <cell r="W339">
            <v>4</v>
          </cell>
          <cell r="X339">
            <v>4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8</v>
          </cell>
          <cell r="AJ339">
            <v>0</v>
          </cell>
          <cell r="AK339">
            <v>0</v>
          </cell>
          <cell r="AL339">
            <v>0</v>
          </cell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/>
          <cell r="BA339"/>
          <cell r="BB339"/>
          <cell r="BC339"/>
          <cell r="BD339"/>
          <cell r="BE339"/>
          <cell r="BF339"/>
          <cell r="BG339"/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/>
          <cell r="BN339"/>
          <cell r="BO339"/>
          <cell r="BP339"/>
          <cell r="BQ339"/>
          <cell r="BR339"/>
          <cell r="BS339"/>
          <cell r="BT339"/>
          <cell r="BU339"/>
          <cell r="BV339">
            <v>0</v>
          </cell>
          <cell r="BW339">
            <v>5</v>
          </cell>
          <cell r="BX339">
            <v>6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3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3</v>
          </cell>
          <cell r="W340">
            <v>1</v>
          </cell>
          <cell r="X340">
            <v>8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9</v>
          </cell>
          <cell r="AJ340">
            <v>0</v>
          </cell>
          <cell r="AK340">
            <v>0</v>
          </cell>
          <cell r="AL340">
            <v>0</v>
          </cell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/>
          <cell r="BA340"/>
          <cell r="BB340"/>
          <cell r="BC340"/>
          <cell r="BD340"/>
          <cell r="BE340"/>
          <cell r="BF340"/>
          <cell r="BG340"/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/>
          <cell r="BN340"/>
          <cell r="BO340"/>
          <cell r="BP340"/>
          <cell r="BQ340"/>
          <cell r="BR340"/>
          <cell r="BS340"/>
          <cell r="BT340"/>
          <cell r="BU340"/>
          <cell r="BV340">
            <v>0</v>
          </cell>
          <cell r="BW340">
            <v>1</v>
          </cell>
          <cell r="BX340">
            <v>11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C.S. NATIVIDAD</v>
          </cell>
          <cell r="J341">
            <v>11</v>
          </cell>
          <cell r="K341">
            <v>5</v>
          </cell>
          <cell r="L341">
            <v>1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17</v>
          </cell>
          <cell r="W341">
            <v>26</v>
          </cell>
          <cell r="X341">
            <v>22</v>
          </cell>
          <cell r="Y341">
            <v>2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50</v>
          </cell>
          <cell r="AJ341">
            <v>0</v>
          </cell>
          <cell r="AK341">
            <v>1</v>
          </cell>
          <cell r="AL341">
            <v>0</v>
          </cell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1</v>
          </cell>
          <cell r="AW341">
            <v>0</v>
          </cell>
          <cell r="AX341">
            <v>0</v>
          </cell>
          <cell r="AY341">
            <v>0</v>
          </cell>
          <cell r="AZ341"/>
          <cell r="BA341"/>
          <cell r="BB341"/>
          <cell r="BC341"/>
          <cell r="BD341"/>
          <cell r="BE341"/>
          <cell r="BF341"/>
          <cell r="BG341"/>
          <cell r="BH341"/>
          <cell r="BI341">
            <v>0</v>
          </cell>
          <cell r="BJ341">
            <v>0</v>
          </cell>
          <cell r="BK341">
            <v>2</v>
          </cell>
          <cell r="BL341">
            <v>0</v>
          </cell>
          <cell r="BM341"/>
          <cell r="BN341"/>
          <cell r="BO341"/>
          <cell r="BP341"/>
          <cell r="BQ341"/>
          <cell r="BR341"/>
          <cell r="BS341"/>
          <cell r="BT341"/>
          <cell r="BU341"/>
          <cell r="BV341">
            <v>2</v>
          </cell>
          <cell r="BW341">
            <v>37</v>
          </cell>
          <cell r="BX341">
            <v>30</v>
          </cell>
          <cell r="BY341">
            <v>3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P.S. I-2 INDEPENDENCIA</v>
          </cell>
          <cell r="J342">
            <v>2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2</v>
          </cell>
          <cell r="W342">
            <v>44</v>
          </cell>
          <cell r="X342">
            <v>30</v>
          </cell>
          <cell r="Y342">
            <v>13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87</v>
          </cell>
          <cell r="AJ342">
            <v>0</v>
          </cell>
          <cell r="AK342">
            <v>0</v>
          </cell>
          <cell r="AL342">
            <v>0</v>
          </cell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/>
          <cell r="BA342"/>
          <cell r="BB342"/>
          <cell r="BC342"/>
          <cell r="BD342"/>
          <cell r="BE342"/>
          <cell r="BF342"/>
          <cell r="BG342"/>
          <cell r="BH342"/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/>
          <cell r="BN342"/>
          <cell r="BO342"/>
          <cell r="BP342"/>
          <cell r="BQ342"/>
          <cell r="BR342"/>
          <cell r="BS342"/>
          <cell r="BT342"/>
          <cell r="BU342"/>
          <cell r="BV342">
            <v>0</v>
          </cell>
          <cell r="BW342">
            <v>46</v>
          </cell>
          <cell r="BX342">
            <v>30</v>
          </cell>
          <cell r="BY342">
            <v>13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1</v>
          </cell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1</v>
          </cell>
          <cell r="AJ343">
            <v>0</v>
          </cell>
          <cell r="AK343">
            <v>0</v>
          </cell>
          <cell r="AL343">
            <v>0</v>
          </cell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/>
          <cell r="BA343"/>
          <cell r="BB343"/>
          <cell r="BC343"/>
          <cell r="BD343"/>
          <cell r="BE343"/>
          <cell r="BF343"/>
          <cell r="BG343"/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/>
          <cell r="BN343"/>
          <cell r="BO343"/>
          <cell r="BP343"/>
          <cell r="BQ343"/>
          <cell r="BR343"/>
          <cell r="BS343"/>
          <cell r="BT343"/>
          <cell r="BU343"/>
          <cell r="BV343">
            <v>0</v>
          </cell>
          <cell r="BW343">
            <v>1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P.S. I-1 SOLEDAD DE BALSAPUERTO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3</v>
          </cell>
          <cell r="X344">
            <v>1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4</v>
          </cell>
          <cell r="AJ344">
            <v>0</v>
          </cell>
          <cell r="AK344">
            <v>0</v>
          </cell>
          <cell r="AL344">
            <v>0</v>
          </cell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/>
          <cell r="BA344"/>
          <cell r="BB344"/>
          <cell r="BC344"/>
          <cell r="BD344"/>
          <cell r="BE344"/>
          <cell r="BF344"/>
          <cell r="BG344"/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/>
          <cell r="BN344"/>
          <cell r="BO344"/>
          <cell r="BP344"/>
          <cell r="BQ344"/>
          <cell r="BR344"/>
          <cell r="BS344"/>
          <cell r="BT344"/>
          <cell r="BU344"/>
          <cell r="BV344">
            <v>0</v>
          </cell>
          <cell r="BW344">
            <v>3</v>
          </cell>
          <cell r="BX344">
            <v>1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2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2</v>
          </cell>
          <cell r="W345">
            <v>0</v>
          </cell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/>
          <cell r="BA345"/>
          <cell r="BB345"/>
          <cell r="BC345"/>
          <cell r="BD345"/>
          <cell r="BE345"/>
          <cell r="BF345"/>
          <cell r="BG345"/>
          <cell r="BH345"/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/>
          <cell r="BN345"/>
          <cell r="BO345"/>
          <cell r="BP345"/>
          <cell r="BQ345"/>
          <cell r="BR345"/>
          <cell r="BS345"/>
          <cell r="BT345"/>
          <cell r="BU345"/>
          <cell r="BV345">
            <v>0</v>
          </cell>
          <cell r="BW345">
            <v>2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3</v>
          </cell>
          <cell r="K346">
            <v>2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5</v>
          </cell>
          <cell r="W346">
            <v>2</v>
          </cell>
          <cell r="X346">
            <v>1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3</v>
          </cell>
          <cell r="AJ346">
            <v>0</v>
          </cell>
          <cell r="AK346">
            <v>1</v>
          </cell>
          <cell r="AL346">
            <v>0</v>
          </cell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1</v>
          </cell>
          <cell r="AW346">
            <v>0</v>
          </cell>
          <cell r="AX346">
            <v>0</v>
          </cell>
          <cell r="AY346">
            <v>0</v>
          </cell>
          <cell r="AZ346"/>
          <cell r="BA346"/>
          <cell r="BB346"/>
          <cell r="BC346"/>
          <cell r="BD346"/>
          <cell r="BE346"/>
          <cell r="BF346"/>
          <cell r="BG346"/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/>
          <cell r="BN346"/>
          <cell r="BO346"/>
          <cell r="BP346"/>
          <cell r="BQ346"/>
          <cell r="BR346"/>
          <cell r="BS346"/>
          <cell r="BT346"/>
          <cell r="BU346"/>
          <cell r="BV346">
            <v>0</v>
          </cell>
          <cell r="BW346">
            <v>5</v>
          </cell>
          <cell r="BX346">
            <v>4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11</v>
          </cell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11</v>
          </cell>
          <cell r="AJ347">
            <v>0</v>
          </cell>
          <cell r="AK347">
            <v>0</v>
          </cell>
          <cell r="AL347">
            <v>0</v>
          </cell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/>
          <cell r="BA347"/>
          <cell r="BB347"/>
          <cell r="BC347"/>
          <cell r="BD347"/>
          <cell r="BE347"/>
          <cell r="BF347"/>
          <cell r="BG347"/>
          <cell r="BH347"/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/>
          <cell r="BN347"/>
          <cell r="BO347"/>
          <cell r="BP347"/>
          <cell r="BQ347"/>
          <cell r="BR347"/>
          <cell r="BS347"/>
          <cell r="BT347"/>
          <cell r="BU347"/>
          <cell r="BV347">
            <v>0</v>
          </cell>
          <cell r="BW347">
            <v>11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1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1</v>
          </cell>
          <cell r="AJ348">
            <v>0</v>
          </cell>
          <cell r="AK348">
            <v>0</v>
          </cell>
          <cell r="AL348">
            <v>0</v>
          </cell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/>
          <cell r="BA348"/>
          <cell r="BB348"/>
          <cell r="BC348"/>
          <cell r="BD348"/>
          <cell r="BE348"/>
          <cell r="BF348"/>
          <cell r="BG348"/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/>
          <cell r="BN348"/>
          <cell r="BO348"/>
          <cell r="BP348"/>
          <cell r="BQ348"/>
          <cell r="BR348"/>
          <cell r="BS348"/>
          <cell r="BT348"/>
          <cell r="BU348"/>
          <cell r="BV348">
            <v>0</v>
          </cell>
          <cell r="BW348">
            <v>0</v>
          </cell>
          <cell r="BX348">
            <v>1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8</v>
          </cell>
          <cell r="X349">
            <v>4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12</v>
          </cell>
          <cell r="AJ349">
            <v>0</v>
          </cell>
          <cell r="AK349">
            <v>0</v>
          </cell>
          <cell r="AL349">
            <v>0</v>
          </cell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/>
          <cell r="BA349"/>
          <cell r="BB349"/>
          <cell r="BC349"/>
          <cell r="BD349"/>
          <cell r="BE349"/>
          <cell r="BF349"/>
          <cell r="BG349"/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/>
          <cell r="BN349"/>
          <cell r="BO349"/>
          <cell r="BP349"/>
          <cell r="BQ349"/>
          <cell r="BR349"/>
          <cell r="BS349"/>
          <cell r="BT349"/>
          <cell r="BU349"/>
          <cell r="BV349">
            <v>0</v>
          </cell>
          <cell r="BW349">
            <v>8</v>
          </cell>
          <cell r="BX349">
            <v>4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2</v>
          </cell>
          <cell r="Y350">
            <v>6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8</v>
          </cell>
          <cell r="AJ350">
            <v>0</v>
          </cell>
          <cell r="AK350">
            <v>0</v>
          </cell>
          <cell r="AL350">
            <v>0</v>
          </cell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/>
          <cell r="BA350"/>
          <cell r="BB350"/>
          <cell r="BC350"/>
          <cell r="BD350"/>
          <cell r="BE350"/>
          <cell r="BF350"/>
          <cell r="BG350"/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/>
          <cell r="BN350"/>
          <cell r="BO350"/>
          <cell r="BP350"/>
          <cell r="BQ350"/>
          <cell r="BR350"/>
          <cell r="BS350"/>
          <cell r="BT350"/>
          <cell r="BU350"/>
          <cell r="BV350">
            <v>0</v>
          </cell>
          <cell r="BW350">
            <v>0</v>
          </cell>
          <cell r="BX350">
            <v>2</v>
          </cell>
          <cell r="BY350">
            <v>6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/>
          <cell r="BA351"/>
          <cell r="BB351"/>
          <cell r="BC351"/>
          <cell r="BD351"/>
          <cell r="BE351"/>
          <cell r="BF351"/>
          <cell r="BG351"/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/>
          <cell r="BN351"/>
          <cell r="BO351"/>
          <cell r="BP351"/>
          <cell r="BQ351"/>
          <cell r="BR351"/>
          <cell r="BS351"/>
          <cell r="BT351"/>
          <cell r="BU351"/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P.S. I-1  PUCALPILLO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1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1</v>
          </cell>
          <cell r="AJ352">
            <v>0</v>
          </cell>
          <cell r="AK352">
            <v>0</v>
          </cell>
          <cell r="AL352">
            <v>0</v>
          </cell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/>
          <cell r="BA352"/>
          <cell r="BB352"/>
          <cell r="BC352"/>
          <cell r="BD352"/>
          <cell r="BE352"/>
          <cell r="BF352"/>
          <cell r="BG352"/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/>
          <cell r="BN352"/>
          <cell r="BO352"/>
          <cell r="BP352"/>
          <cell r="BQ352"/>
          <cell r="BR352"/>
          <cell r="BS352"/>
          <cell r="BT352"/>
          <cell r="BU352"/>
          <cell r="BV352">
            <v>0</v>
          </cell>
          <cell r="BW352">
            <v>0</v>
          </cell>
          <cell r="BX352">
            <v>1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1</v>
          </cell>
          <cell r="X353">
            <v>1</v>
          </cell>
          <cell r="Y353">
            <v>4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6</v>
          </cell>
          <cell r="AJ353">
            <v>0</v>
          </cell>
          <cell r="AK353">
            <v>0</v>
          </cell>
          <cell r="AL353">
            <v>0</v>
          </cell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/>
          <cell r="BA353"/>
          <cell r="BB353"/>
          <cell r="BC353"/>
          <cell r="BD353"/>
          <cell r="BE353"/>
          <cell r="BF353"/>
          <cell r="BG353"/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/>
          <cell r="BN353"/>
          <cell r="BO353"/>
          <cell r="BP353"/>
          <cell r="BQ353"/>
          <cell r="BR353"/>
          <cell r="BS353"/>
          <cell r="BT353"/>
          <cell r="BU353"/>
          <cell r="BV353">
            <v>0</v>
          </cell>
          <cell r="BW353">
            <v>1</v>
          </cell>
          <cell r="BX353">
            <v>1</v>
          </cell>
          <cell r="BY353">
            <v>4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10</v>
          </cell>
          <cell r="K354">
            <v>25</v>
          </cell>
          <cell r="L354">
            <v>7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42</v>
          </cell>
          <cell r="W354">
            <v>0</v>
          </cell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/>
          <cell r="BA354"/>
          <cell r="BB354"/>
          <cell r="BC354"/>
          <cell r="BD354"/>
          <cell r="BE354"/>
          <cell r="BF354"/>
          <cell r="BG354"/>
          <cell r="BH354"/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/>
          <cell r="BN354"/>
          <cell r="BO354"/>
          <cell r="BP354"/>
          <cell r="BQ354"/>
          <cell r="BR354"/>
          <cell r="BS354"/>
          <cell r="BT354"/>
          <cell r="BU354"/>
          <cell r="BV354">
            <v>0</v>
          </cell>
          <cell r="BW354">
            <v>10</v>
          </cell>
          <cell r="BX354">
            <v>25</v>
          </cell>
          <cell r="BY354">
            <v>7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/>
          <cell r="BA355"/>
          <cell r="BB355"/>
          <cell r="BC355"/>
          <cell r="BD355"/>
          <cell r="BE355"/>
          <cell r="BF355"/>
          <cell r="BG355"/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/>
          <cell r="BN355"/>
          <cell r="BO355"/>
          <cell r="BP355"/>
          <cell r="BQ355"/>
          <cell r="BR355"/>
          <cell r="BS355"/>
          <cell r="BT355"/>
          <cell r="BU355"/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/>
          <cell r="BA356"/>
          <cell r="BB356"/>
          <cell r="BC356"/>
          <cell r="BD356"/>
          <cell r="BE356"/>
          <cell r="BF356"/>
          <cell r="BG356"/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/>
          <cell r="BN356"/>
          <cell r="BO356"/>
          <cell r="BP356"/>
          <cell r="BQ356"/>
          <cell r="BR356"/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/>
          <cell r="BA357"/>
          <cell r="BB357"/>
          <cell r="BC357"/>
          <cell r="BD357"/>
          <cell r="BE357"/>
          <cell r="BF357"/>
          <cell r="BG357"/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/>
          <cell r="BN357"/>
          <cell r="BO357"/>
          <cell r="BP357"/>
          <cell r="BQ357"/>
          <cell r="BR357"/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/>
          <cell r="BA358"/>
          <cell r="BB358"/>
          <cell r="BC358"/>
          <cell r="BD358"/>
          <cell r="BE358"/>
          <cell r="BF358"/>
          <cell r="BG358"/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/>
          <cell r="BN358"/>
          <cell r="BO358"/>
          <cell r="BP358"/>
          <cell r="BQ358"/>
          <cell r="BR358"/>
          <cell r="BS358"/>
          <cell r="BT358"/>
          <cell r="BU358"/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/>
          <cell r="BA359"/>
          <cell r="BB359"/>
          <cell r="BC359"/>
          <cell r="BD359"/>
          <cell r="BE359"/>
          <cell r="BF359"/>
          <cell r="BG359"/>
          <cell r="BH359"/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/>
          <cell r="BN359"/>
          <cell r="BO359"/>
          <cell r="BP359"/>
          <cell r="BQ359"/>
          <cell r="BR359"/>
          <cell r="BS359"/>
          <cell r="BT359"/>
          <cell r="BU359"/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/>
          <cell r="BA360"/>
          <cell r="BB360"/>
          <cell r="BC360"/>
          <cell r="BD360"/>
          <cell r="BE360"/>
          <cell r="BF360"/>
          <cell r="BG360"/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/>
          <cell r="BN360"/>
          <cell r="BO360"/>
          <cell r="BP360"/>
          <cell r="BQ360"/>
          <cell r="BR360"/>
          <cell r="BS360"/>
          <cell r="BT360"/>
          <cell r="BU360"/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/>
          <cell r="BA361"/>
          <cell r="BB361"/>
          <cell r="BC361"/>
          <cell r="BD361"/>
          <cell r="BE361"/>
          <cell r="BF361"/>
          <cell r="BG361"/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/>
          <cell r="BN361"/>
          <cell r="BO361"/>
          <cell r="BP361"/>
          <cell r="BQ361"/>
          <cell r="BR361"/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/>
          <cell r="BA362"/>
          <cell r="BB362"/>
          <cell r="BC362"/>
          <cell r="BD362"/>
          <cell r="BE362"/>
          <cell r="BF362"/>
          <cell r="BG362"/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/>
          <cell r="BN362"/>
          <cell r="BO362"/>
          <cell r="BP362"/>
          <cell r="BQ362"/>
          <cell r="BR362"/>
          <cell r="BS362"/>
          <cell r="BT362"/>
          <cell r="BU362"/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/>
          <cell r="BA363"/>
          <cell r="BB363"/>
          <cell r="BC363"/>
          <cell r="BD363"/>
          <cell r="BE363"/>
          <cell r="BF363"/>
          <cell r="BG363"/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/>
          <cell r="BN363"/>
          <cell r="BO363"/>
          <cell r="BP363"/>
          <cell r="BQ363"/>
          <cell r="BR363"/>
          <cell r="BS363"/>
          <cell r="BT363"/>
          <cell r="BU363"/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/>
          <cell r="BA364"/>
          <cell r="BB364"/>
          <cell r="BC364"/>
          <cell r="BD364"/>
          <cell r="BE364"/>
          <cell r="BF364"/>
          <cell r="BG364"/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/>
          <cell r="BN364"/>
          <cell r="BO364"/>
          <cell r="BP364"/>
          <cell r="BQ364"/>
          <cell r="BR364"/>
          <cell r="BS364"/>
          <cell r="BT364"/>
          <cell r="BU364"/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/>
          <cell r="BA365"/>
          <cell r="BB365"/>
          <cell r="BC365"/>
          <cell r="BD365"/>
          <cell r="BE365"/>
          <cell r="BF365"/>
          <cell r="BG365"/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/>
          <cell r="BN365"/>
          <cell r="BO365"/>
          <cell r="BP365"/>
          <cell r="BQ365"/>
          <cell r="BR365"/>
          <cell r="BS365"/>
          <cell r="BT365"/>
          <cell r="BU365"/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/>
          <cell r="BA366"/>
          <cell r="BB366"/>
          <cell r="BC366"/>
          <cell r="BD366"/>
          <cell r="BE366"/>
          <cell r="BF366"/>
          <cell r="BG366"/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/>
          <cell r="BN366"/>
          <cell r="BO366"/>
          <cell r="BP366"/>
          <cell r="BQ366"/>
          <cell r="BR366"/>
          <cell r="BS366"/>
          <cell r="BT366"/>
          <cell r="BU366"/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5</v>
          </cell>
          <cell r="X367">
            <v>1</v>
          </cell>
          <cell r="Y367">
            <v>3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9</v>
          </cell>
          <cell r="AJ367">
            <v>0</v>
          </cell>
          <cell r="AK367">
            <v>0</v>
          </cell>
          <cell r="AL367">
            <v>0</v>
          </cell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/>
          <cell r="BA367"/>
          <cell r="BB367"/>
          <cell r="BC367"/>
          <cell r="BD367"/>
          <cell r="BE367"/>
          <cell r="BF367"/>
          <cell r="BG367"/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/>
          <cell r="BN367"/>
          <cell r="BO367"/>
          <cell r="BP367"/>
          <cell r="BQ367"/>
          <cell r="BR367"/>
          <cell r="BS367"/>
          <cell r="BT367"/>
          <cell r="BU367"/>
          <cell r="BV367">
            <v>0</v>
          </cell>
          <cell r="BW367">
            <v>5</v>
          </cell>
          <cell r="BX367">
            <v>1</v>
          </cell>
          <cell r="BY367">
            <v>3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11687</v>
          </cell>
          <cell r="I368" t="str">
            <v>P.S. I-1 SAN ANTONIO DE YANAYACU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/>
          <cell r="BA368"/>
          <cell r="BB368"/>
          <cell r="BC368"/>
          <cell r="BD368"/>
          <cell r="BE368"/>
          <cell r="BF368"/>
          <cell r="BG368"/>
          <cell r="BH368"/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/>
          <cell r="BN368"/>
          <cell r="BO368"/>
          <cell r="BP368"/>
          <cell r="BQ368"/>
          <cell r="BR368"/>
          <cell r="BS368"/>
          <cell r="BT368"/>
          <cell r="BU368"/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1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1</v>
          </cell>
          <cell r="W369">
            <v>0</v>
          </cell>
          <cell r="X369">
            <v>2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2</v>
          </cell>
          <cell r="AJ369">
            <v>0</v>
          </cell>
          <cell r="AK369">
            <v>0</v>
          </cell>
          <cell r="AL369">
            <v>0</v>
          </cell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/>
          <cell r="BA369"/>
          <cell r="BB369"/>
          <cell r="BC369"/>
          <cell r="BD369"/>
          <cell r="BE369"/>
          <cell r="BF369"/>
          <cell r="BG369"/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/>
          <cell r="BN369"/>
          <cell r="BO369"/>
          <cell r="BP369"/>
          <cell r="BQ369"/>
          <cell r="BR369"/>
          <cell r="BS369"/>
          <cell r="BT369"/>
          <cell r="BU369"/>
          <cell r="BV369">
            <v>0</v>
          </cell>
          <cell r="BW369">
            <v>0</v>
          </cell>
          <cell r="BX369">
            <v>3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11690</v>
          </cell>
          <cell r="I370" t="str">
            <v>TRUENO COCHA</v>
          </cell>
          <cell r="J370">
            <v>1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1</v>
          </cell>
          <cell r="W370">
            <v>2</v>
          </cell>
          <cell r="X370">
            <v>1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3</v>
          </cell>
          <cell r="AJ370">
            <v>0</v>
          </cell>
          <cell r="AK370">
            <v>0</v>
          </cell>
          <cell r="AL370">
            <v>0</v>
          </cell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/>
          <cell r="BA370"/>
          <cell r="BB370"/>
          <cell r="BC370"/>
          <cell r="BD370"/>
          <cell r="BE370"/>
          <cell r="BF370"/>
          <cell r="BG370"/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/>
          <cell r="BN370"/>
          <cell r="BO370"/>
          <cell r="BP370"/>
          <cell r="BQ370"/>
          <cell r="BR370"/>
          <cell r="BS370"/>
          <cell r="BT370"/>
          <cell r="BU370"/>
          <cell r="BV370">
            <v>0</v>
          </cell>
          <cell r="BW370">
            <v>3</v>
          </cell>
          <cell r="BX370">
            <v>1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/>
          <cell r="BA371"/>
          <cell r="BB371"/>
          <cell r="BC371"/>
          <cell r="BD371"/>
          <cell r="BE371"/>
          <cell r="BF371"/>
          <cell r="BG371"/>
          <cell r="BH371"/>
          <cell r="BI371">
            <v>0</v>
          </cell>
          <cell r="BJ371">
            <v>1</v>
          </cell>
          <cell r="BK371">
            <v>0</v>
          </cell>
          <cell r="BL371">
            <v>0</v>
          </cell>
          <cell r="BM371"/>
          <cell r="BN371"/>
          <cell r="BO371"/>
          <cell r="BP371"/>
          <cell r="BQ371"/>
          <cell r="BR371"/>
          <cell r="BS371"/>
          <cell r="BT371"/>
          <cell r="BU371"/>
          <cell r="BV371">
            <v>1</v>
          </cell>
          <cell r="BW371">
            <v>1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/>
          <cell r="BA372"/>
          <cell r="BB372"/>
          <cell r="BC372"/>
          <cell r="BD372"/>
          <cell r="BE372"/>
          <cell r="BF372"/>
          <cell r="BG372"/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/>
          <cell r="BN372"/>
          <cell r="BO372"/>
          <cell r="BP372"/>
          <cell r="BQ372"/>
          <cell r="BR372"/>
          <cell r="BS372"/>
          <cell r="BT372"/>
          <cell r="BU372"/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2</v>
          </cell>
          <cell r="K373">
            <v>3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5</v>
          </cell>
          <cell r="W373">
            <v>4</v>
          </cell>
          <cell r="X373">
            <v>4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8</v>
          </cell>
          <cell r="AJ373">
            <v>0</v>
          </cell>
          <cell r="AK373">
            <v>0</v>
          </cell>
          <cell r="AL373">
            <v>0</v>
          </cell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/>
          <cell r="BA373"/>
          <cell r="BB373"/>
          <cell r="BC373"/>
          <cell r="BD373"/>
          <cell r="BE373"/>
          <cell r="BF373"/>
          <cell r="BG373"/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/>
          <cell r="BN373"/>
          <cell r="BO373"/>
          <cell r="BP373"/>
          <cell r="BQ373"/>
          <cell r="BR373"/>
          <cell r="BS373"/>
          <cell r="BT373"/>
          <cell r="BU373"/>
          <cell r="BV373">
            <v>0</v>
          </cell>
          <cell r="BW373">
            <v>6</v>
          </cell>
          <cell r="BX373">
            <v>7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/>
          <cell r="BA374"/>
          <cell r="BB374"/>
          <cell r="BC374"/>
          <cell r="BD374"/>
          <cell r="BE374"/>
          <cell r="BF374"/>
          <cell r="BG374"/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/>
          <cell r="BN374"/>
          <cell r="BO374"/>
          <cell r="BP374"/>
          <cell r="BQ374"/>
          <cell r="BR374"/>
          <cell r="BS374"/>
          <cell r="BT374"/>
          <cell r="BU374"/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/>
          <cell r="BA375"/>
          <cell r="BB375"/>
          <cell r="BC375"/>
          <cell r="BD375"/>
          <cell r="BE375"/>
          <cell r="BF375"/>
          <cell r="BG375"/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/>
          <cell r="BN375"/>
          <cell r="BO375"/>
          <cell r="BP375"/>
          <cell r="BQ375"/>
          <cell r="BR375"/>
          <cell r="BS375"/>
          <cell r="BT375"/>
          <cell r="BU375"/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/>
          <cell r="BA376"/>
          <cell r="BB376"/>
          <cell r="BC376"/>
          <cell r="BD376"/>
          <cell r="BE376"/>
          <cell r="BF376"/>
          <cell r="BG376"/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/>
          <cell r="BN376"/>
          <cell r="BO376"/>
          <cell r="BP376"/>
          <cell r="BQ376"/>
          <cell r="BR376"/>
          <cell r="BS376"/>
          <cell r="BT376"/>
          <cell r="BU376"/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/>
          <cell r="BA377"/>
          <cell r="BB377"/>
          <cell r="BC377"/>
          <cell r="BD377"/>
          <cell r="BE377"/>
          <cell r="BF377"/>
          <cell r="BG377"/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/>
          <cell r="BN377"/>
          <cell r="BO377"/>
          <cell r="BP377"/>
          <cell r="BQ377"/>
          <cell r="BR377"/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/>
          <cell r="BA378"/>
          <cell r="BB378"/>
          <cell r="BC378"/>
          <cell r="BD378"/>
          <cell r="BE378"/>
          <cell r="BF378"/>
          <cell r="BG378"/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/>
          <cell r="BN378"/>
          <cell r="BO378"/>
          <cell r="BP378"/>
          <cell r="BQ378"/>
          <cell r="BR378"/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3</v>
          </cell>
          <cell r="K379">
            <v>2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5</v>
          </cell>
          <cell r="W379">
            <v>7</v>
          </cell>
          <cell r="X379">
            <v>5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12</v>
          </cell>
          <cell r="AJ379">
            <v>0</v>
          </cell>
          <cell r="AK379">
            <v>0</v>
          </cell>
          <cell r="AL379">
            <v>0</v>
          </cell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/>
          <cell r="BA379"/>
          <cell r="BB379"/>
          <cell r="BC379"/>
          <cell r="BD379"/>
          <cell r="BE379"/>
          <cell r="BF379"/>
          <cell r="BG379"/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/>
          <cell r="BN379"/>
          <cell r="BO379"/>
          <cell r="BP379"/>
          <cell r="BQ379"/>
          <cell r="BR379"/>
          <cell r="BS379"/>
          <cell r="BT379"/>
          <cell r="BU379"/>
          <cell r="BV379">
            <v>0</v>
          </cell>
          <cell r="BW379">
            <v>10</v>
          </cell>
          <cell r="BX379">
            <v>7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/>
          <cell r="BA380"/>
          <cell r="BB380"/>
          <cell r="BC380"/>
          <cell r="BD380"/>
          <cell r="BE380"/>
          <cell r="BF380"/>
          <cell r="BG380"/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/>
          <cell r="BN380"/>
          <cell r="BO380"/>
          <cell r="BP380"/>
          <cell r="BQ380"/>
          <cell r="BR380"/>
          <cell r="BS380"/>
          <cell r="BT380"/>
          <cell r="BU380"/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2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2</v>
          </cell>
          <cell r="W381">
            <v>0</v>
          </cell>
          <cell r="X381">
            <v>1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1</v>
          </cell>
          <cell r="AJ381">
            <v>0</v>
          </cell>
          <cell r="AK381">
            <v>0</v>
          </cell>
          <cell r="AL381">
            <v>0</v>
          </cell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/>
          <cell r="BA381"/>
          <cell r="BB381"/>
          <cell r="BC381"/>
          <cell r="BD381"/>
          <cell r="BE381"/>
          <cell r="BF381"/>
          <cell r="BG381"/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/>
          <cell r="BN381"/>
          <cell r="BO381"/>
          <cell r="BP381"/>
          <cell r="BQ381"/>
          <cell r="BR381"/>
          <cell r="BS381"/>
          <cell r="BT381"/>
          <cell r="BU381"/>
          <cell r="BV381">
            <v>0</v>
          </cell>
          <cell r="BW381">
            <v>2</v>
          </cell>
          <cell r="BX381">
            <v>1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/>
          <cell r="BA382"/>
          <cell r="BB382"/>
          <cell r="BC382"/>
          <cell r="BD382"/>
          <cell r="BE382"/>
          <cell r="BF382"/>
          <cell r="BG382"/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/>
          <cell r="BN382"/>
          <cell r="BO382"/>
          <cell r="BP382"/>
          <cell r="BQ382"/>
          <cell r="BR382"/>
          <cell r="BS382"/>
          <cell r="BT382"/>
          <cell r="BU382"/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1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0</v>
          </cell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1</v>
          </cell>
          <cell r="AK383">
            <v>0</v>
          </cell>
          <cell r="AL383">
            <v>0</v>
          </cell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1</v>
          </cell>
          <cell r="AW383">
            <v>0</v>
          </cell>
          <cell r="AX383">
            <v>0</v>
          </cell>
          <cell r="AY383">
            <v>0</v>
          </cell>
          <cell r="AZ383"/>
          <cell r="BA383"/>
          <cell r="BB383"/>
          <cell r="BC383"/>
          <cell r="BD383"/>
          <cell r="BE383"/>
          <cell r="BF383"/>
          <cell r="BG383"/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/>
          <cell r="BN383"/>
          <cell r="BO383"/>
          <cell r="BP383"/>
          <cell r="BQ383"/>
          <cell r="BR383"/>
          <cell r="BS383"/>
          <cell r="BT383"/>
          <cell r="BU383"/>
          <cell r="BV383">
            <v>0</v>
          </cell>
          <cell r="BW383">
            <v>2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3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3</v>
          </cell>
          <cell r="W384">
            <v>0</v>
          </cell>
          <cell r="X384">
            <v>1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1</v>
          </cell>
          <cell r="AJ384">
            <v>0</v>
          </cell>
          <cell r="AK384">
            <v>0</v>
          </cell>
          <cell r="AL384">
            <v>0</v>
          </cell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/>
          <cell r="BA384"/>
          <cell r="BB384"/>
          <cell r="BC384"/>
          <cell r="BD384"/>
          <cell r="BE384"/>
          <cell r="BF384"/>
          <cell r="BG384"/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/>
          <cell r="BN384"/>
          <cell r="BO384"/>
          <cell r="BP384"/>
          <cell r="BQ384"/>
          <cell r="BR384"/>
          <cell r="BS384"/>
          <cell r="BT384"/>
          <cell r="BU384"/>
          <cell r="BV384">
            <v>0</v>
          </cell>
          <cell r="BW384">
            <v>0</v>
          </cell>
          <cell r="BX384">
            <v>4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15306</v>
          </cell>
          <cell r="I385" t="str">
            <v>CANAAN DEL CHIRIYACU</v>
          </cell>
          <cell r="J385">
            <v>16</v>
          </cell>
          <cell r="K385">
            <v>1</v>
          </cell>
          <cell r="L385">
            <v>4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21</v>
          </cell>
          <cell r="W385">
            <v>7</v>
          </cell>
          <cell r="X385">
            <v>2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9</v>
          </cell>
          <cell r="AJ385">
            <v>0</v>
          </cell>
          <cell r="AK385">
            <v>0</v>
          </cell>
          <cell r="AL385">
            <v>0</v>
          </cell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/>
          <cell r="BA385"/>
          <cell r="BB385"/>
          <cell r="BC385"/>
          <cell r="BD385"/>
          <cell r="BE385"/>
          <cell r="BF385"/>
          <cell r="BG385"/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/>
          <cell r="BN385"/>
          <cell r="BO385"/>
          <cell r="BP385"/>
          <cell r="BQ385"/>
          <cell r="BR385"/>
          <cell r="BS385"/>
          <cell r="BT385"/>
          <cell r="BU385"/>
          <cell r="BV385">
            <v>0</v>
          </cell>
          <cell r="BW385">
            <v>23</v>
          </cell>
          <cell r="BX385">
            <v>3</v>
          </cell>
          <cell r="BY385">
            <v>4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1</v>
          </cell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1</v>
          </cell>
          <cell r="AJ386">
            <v>0</v>
          </cell>
          <cell r="AK386">
            <v>0</v>
          </cell>
          <cell r="AL386">
            <v>0</v>
          </cell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/>
          <cell r="BA386"/>
          <cell r="BB386"/>
          <cell r="BC386"/>
          <cell r="BD386"/>
          <cell r="BE386"/>
          <cell r="BF386"/>
          <cell r="BG386"/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/>
          <cell r="BN386"/>
          <cell r="BO386"/>
          <cell r="BP386"/>
          <cell r="BQ386"/>
          <cell r="BR386"/>
          <cell r="BS386"/>
          <cell r="BT386"/>
          <cell r="BU386"/>
          <cell r="BV386">
            <v>0</v>
          </cell>
          <cell r="BW386">
            <v>1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5</v>
          </cell>
          <cell r="X387">
            <v>3</v>
          </cell>
          <cell r="Y387">
            <v>1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9</v>
          </cell>
          <cell r="AJ387">
            <v>0</v>
          </cell>
          <cell r="AK387">
            <v>0</v>
          </cell>
          <cell r="AL387">
            <v>0</v>
          </cell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/>
          <cell r="BA387"/>
          <cell r="BB387"/>
          <cell r="BC387"/>
          <cell r="BD387"/>
          <cell r="BE387"/>
          <cell r="BF387"/>
          <cell r="BG387"/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/>
          <cell r="BN387"/>
          <cell r="BO387"/>
          <cell r="BP387"/>
          <cell r="BQ387"/>
          <cell r="BR387"/>
          <cell r="BS387"/>
          <cell r="BT387"/>
          <cell r="BU387"/>
          <cell r="BV387">
            <v>0</v>
          </cell>
          <cell r="BW387">
            <v>5</v>
          </cell>
          <cell r="BX387">
            <v>3</v>
          </cell>
          <cell r="BY387">
            <v>1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5</v>
          </cell>
          <cell r="X388">
            <v>5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10</v>
          </cell>
          <cell r="AJ388">
            <v>0</v>
          </cell>
          <cell r="AK388">
            <v>0</v>
          </cell>
          <cell r="AL388">
            <v>0</v>
          </cell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/>
          <cell r="BA388"/>
          <cell r="BB388"/>
          <cell r="BC388"/>
          <cell r="BD388"/>
          <cell r="BE388"/>
          <cell r="BF388"/>
          <cell r="BG388"/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/>
          <cell r="BN388"/>
          <cell r="BO388"/>
          <cell r="BP388"/>
          <cell r="BQ388"/>
          <cell r="BR388"/>
          <cell r="BS388"/>
          <cell r="BT388"/>
          <cell r="BU388"/>
          <cell r="BV388">
            <v>0</v>
          </cell>
          <cell r="BW388">
            <v>5</v>
          </cell>
          <cell r="BX388">
            <v>5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16641</v>
          </cell>
          <cell r="I389" t="str">
            <v>P.S. I-1 NUEVO ARICA DE LAGUNAS</v>
          </cell>
          <cell r="J389">
            <v>0</v>
          </cell>
          <cell r="K389">
            <v>1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1</v>
          </cell>
          <cell r="W389">
            <v>0</v>
          </cell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/>
          <cell r="BA389"/>
          <cell r="BB389"/>
          <cell r="BC389"/>
          <cell r="BD389"/>
          <cell r="BE389"/>
          <cell r="BF389"/>
          <cell r="BG389"/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/>
          <cell r="BN389"/>
          <cell r="BO389"/>
          <cell r="BP389"/>
          <cell r="BQ389"/>
          <cell r="BR389"/>
          <cell r="BS389"/>
          <cell r="BT389"/>
          <cell r="BU389"/>
          <cell r="BV389">
            <v>0</v>
          </cell>
          <cell r="BW389">
            <v>0</v>
          </cell>
          <cell r="BX389">
            <v>1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16651</v>
          </cell>
          <cell r="I390" t="str">
            <v>P.S. I-1 SEIS DE JULIO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2</v>
          </cell>
          <cell r="X390">
            <v>3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5</v>
          </cell>
          <cell r="AJ390">
            <v>0</v>
          </cell>
          <cell r="AK390">
            <v>0</v>
          </cell>
          <cell r="AL390">
            <v>0</v>
          </cell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/>
          <cell r="BA390"/>
          <cell r="BB390"/>
          <cell r="BC390"/>
          <cell r="BD390"/>
          <cell r="BE390"/>
          <cell r="BF390"/>
          <cell r="BG390"/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/>
          <cell r="BN390"/>
          <cell r="BO390"/>
          <cell r="BP390"/>
          <cell r="BQ390"/>
          <cell r="BR390"/>
          <cell r="BS390"/>
          <cell r="BT390"/>
          <cell r="BU390"/>
          <cell r="BV390">
            <v>0</v>
          </cell>
          <cell r="BW390">
            <v>2</v>
          </cell>
          <cell r="BX390">
            <v>3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16653</v>
          </cell>
          <cell r="I391" t="str">
            <v>P.S. I-1 MONTE CRISTO</v>
          </cell>
          <cell r="J391">
            <v>1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1</v>
          </cell>
          <cell r="W391">
            <v>0</v>
          </cell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/>
          <cell r="BA391"/>
          <cell r="BB391"/>
          <cell r="BC391"/>
          <cell r="BD391"/>
          <cell r="BE391"/>
          <cell r="BF391"/>
          <cell r="BG391"/>
          <cell r="BH391"/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/>
          <cell r="BN391"/>
          <cell r="BO391"/>
          <cell r="BP391"/>
          <cell r="BQ391"/>
          <cell r="BR391"/>
          <cell r="BS391"/>
          <cell r="BT391"/>
          <cell r="BU391"/>
          <cell r="BV391">
            <v>0</v>
          </cell>
          <cell r="BW391">
            <v>1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3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3</v>
          </cell>
          <cell r="AJ392">
            <v>0</v>
          </cell>
          <cell r="AK392">
            <v>0</v>
          </cell>
          <cell r="AL392">
            <v>0</v>
          </cell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/>
          <cell r="BA392"/>
          <cell r="BB392"/>
          <cell r="BC392"/>
          <cell r="BD392"/>
          <cell r="BE392"/>
          <cell r="BF392"/>
          <cell r="BG392"/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/>
          <cell r="BN392"/>
          <cell r="BO392"/>
          <cell r="BP392"/>
          <cell r="BQ392"/>
          <cell r="BR392"/>
          <cell r="BS392"/>
          <cell r="BT392"/>
          <cell r="BU392"/>
          <cell r="BV392">
            <v>0</v>
          </cell>
          <cell r="BW392">
            <v>0</v>
          </cell>
          <cell r="BX392">
            <v>3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17213</v>
          </cell>
          <cell r="I393" t="str">
            <v>PEÑA NEGRA</v>
          </cell>
          <cell r="J393">
            <v>6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6</v>
          </cell>
          <cell r="W393">
            <v>44</v>
          </cell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44</v>
          </cell>
          <cell r="AJ393">
            <v>0</v>
          </cell>
          <cell r="AK393">
            <v>0</v>
          </cell>
          <cell r="AL393">
            <v>0</v>
          </cell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/>
          <cell r="BA393"/>
          <cell r="BB393"/>
          <cell r="BC393"/>
          <cell r="BD393"/>
          <cell r="BE393"/>
          <cell r="BF393"/>
          <cell r="BG393"/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/>
          <cell r="BN393"/>
          <cell r="BO393"/>
          <cell r="BP393"/>
          <cell r="BQ393"/>
          <cell r="BR393"/>
          <cell r="BS393"/>
          <cell r="BT393"/>
          <cell r="BU393"/>
          <cell r="BV393">
            <v>0</v>
          </cell>
          <cell r="BW393">
            <v>50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6</v>
          </cell>
          <cell r="K394">
            <v>1</v>
          </cell>
          <cell r="L394">
            <v>1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8</v>
          </cell>
          <cell r="W394">
            <v>11</v>
          </cell>
          <cell r="X394">
            <v>10</v>
          </cell>
          <cell r="Y394">
            <v>2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23</v>
          </cell>
          <cell r="AJ394">
            <v>1</v>
          </cell>
          <cell r="AK394">
            <v>0</v>
          </cell>
          <cell r="AL394">
            <v>0</v>
          </cell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1</v>
          </cell>
          <cell r="AW394">
            <v>0</v>
          </cell>
          <cell r="AX394">
            <v>0</v>
          </cell>
          <cell r="AY394">
            <v>0</v>
          </cell>
          <cell r="AZ394"/>
          <cell r="BA394"/>
          <cell r="BB394"/>
          <cell r="BC394"/>
          <cell r="BD394"/>
          <cell r="BE394"/>
          <cell r="BF394"/>
          <cell r="BG394"/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/>
          <cell r="BN394"/>
          <cell r="BO394"/>
          <cell r="BP394"/>
          <cell r="BQ394"/>
          <cell r="BR394"/>
          <cell r="BS394"/>
          <cell r="BT394"/>
          <cell r="BU394"/>
          <cell r="BV394">
            <v>0</v>
          </cell>
          <cell r="BW394">
            <v>18</v>
          </cell>
          <cell r="BX394">
            <v>11</v>
          </cell>
          <cell r="BY394">
            <v>3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17569</v>
          </cell>
          <cell r="I395" t="str">
            <v>P.S. I-1 LIBERTAD DE BALSAPUERTO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1</v>
          </cell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1</v>
          </cell>
          <cell r="AJ395">
            <v>0</v>
          </cell>
          <cell r="AK395">
            <v>0</v>
          </cell>
          <cell r="AL395">
            <v>0</v>
          </cell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/>
          <cell r="BA395"/>
          <cell r="BB395"/>
          <cell r="BC395"/>
          <cell r="BD395"/>
          <cell r="BE395"/>
          <cell r="BF395"/>
          <cell r="BG395"/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/>
          <cell r="BN395"/>
          <cell r="BO395"/>
          <cell r="BP395"/>
          <cell r="BQ395"/>
          <cell r="BR395"/>
          <cell r="BS395"/>
          <cell r="BT395"/>
          <cell r="BU395"/>
          <cell r="BV395">
            <v>0</v>
          </cell>
          <cell r="BW395">
            <v>1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1</v>
          </cell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1</v>
          </cell>
          <cell r="AJ396">
            <v>0</v>
          </cell>
          <cell r="AK396">
            <v>0</v>
          </cell>
          <cell r="AL396">
            <v>0</v>
          </cell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/>
          <cell r="BA396"/>
          <cell r="BB396"/>
          <cell r="BC396"/>
          <cell r="BD396"/>
          <cell r="BE396"/>
          <cell r="BF396"/>
          <cell r="BG396"/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/>
          <cell r="BN396"/>
          <cell r="BO396"/>
          <cell r="BP396"/>
          <cell r="BQ396"/>
          <cell r="BR396"/>
          <cell r="BS396"/>
          <cell r="BT396"/>
          <cell r="BU396"/>
          <cell r="BV396">
            <v>0</v>
          </cell>
          <cell r="BW396">
            <v>1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/>
          <cell r="BA397"/>
          <cell r="BB397"/>
          <cell r="BC397"/>
          <cell r="BD397"/>
          <cell r="BE397"/>
          <cell r="BF397"/>
          <cell r="BG397"/>
          <cell r="BH397"/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/>
          <cell r="BN397"/>
          <cell r="BO397"/>
          <cell r="BP397"/>
          <cell r="BQ397"/>
          <cell r="BR397"/>
          <cell r="BS397"/>
          <cell r="BT397"/>
          <cell r="BU397"/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7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7</v>
          </cell>
          <cell r="AJ398">
            <v>0</v>
          </cell>
          <cell r="AK398">
            <v>0</v>
          </cell>
          <cell r="AL398">
            <v>0</v>
          </cell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/>
          <cell r="BA398"/>
          <cell r="BB398"/>
          <cell r="BC398"/>
          <cell r="BD398"/>
          <cell r="BE398"/>
          <cell r="BF398"/>
          <cell r="BG398"/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/>
          <cell r="BN398"/>
          <cell r="BO398"/>
          <cell r="BP398"/>
          <cell r="BQ398"/>
          <cell r="BR398"/>
          <cell r="BS398"/>
          <cell r="BT398"/>
          <cell r="BU398"/>
          <cell r="BV398">
            <v>0</v>
          </cell>
          <cell r="BW398">
            <v>0</v>
          </cell>
          <cell r="BX398">
            <v>7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17685</v>
          </cell>
          <cell r="I399" t="str">
            <v>P.S. I-1 HUATAPI DEL RIO HUALLAGA</v>
          </cell>
          <cell r="J399">
            <v>1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1</v>
          </cell>
          <cell r="W399">
            <v>5</v>
          </cell>
          <cell r="X399">
            <v>5</v>
          </cell>
          <cell r="Y399">
            <v>7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17</v>
          </cell>
          <cell r="AJ399">
            <v>0</v>
          </cell>
          <cell r="AK399">
            <v>0</v>
          </cell>
          <cell r="AL399">
            <v>0</v>
          </cell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/>
          <cell r="BA399"/>
          <cell r="BB399"/>
          <cell r="BC399"/>
          <cell r="BD399"/>
          <cell r="BE399"/>
          <cell r="BF399"/>
          <cell r="BG399"/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/>
          <cell r="BN399"/>
          <cell r="BO399"/>
          <cell r="BP399"/>
          <cell r="BQ399"/>
          <cell r="BR399"/>
          <cell r="BS399"/>
          <cell r="BT399"/>
          <cell r="BU399"/>
          <cell r="BV399">
            <v>0</v>
          </cell>
          <cell r="BW399">
            <v>6</v>
          </cell>
          <cell r="BX399">
            <v>5</v>
          </cell>
          <cell r="BY399">
            <v>7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/>
          <cell r="BA400"/>
          <cell r="BB400"/>
          <cell r="BC400"/>
          <cell r="BD400"/>
          <cell r="BE400"/>
          <cell r="BF400"/>
          <cell r="BG400"/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/>
          <cell r="BN400"/>
          <cell r="BO400"/>
          <cell r="BP400"/>
          <cell r="BQ400"/>
          <cell r="BR400"/>
          <cell r="BS400"/>
          <cell r="BT400"/>
          <cell r="BU400"/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9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9</v>
          </cell>
          <cell r="AJ401">
            <v>0</v>
          </cell>
          <cell r="AK401">
            <v>0</v>
          </cell>
          <cell r="AL401">
            <v>0</v>
          </cell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/>
          <cell r="BA401"/>
          <cell r="BB401"/>
          <cell r="BC401"/>
          <cell r="BD401"/>
          <cell r="BE401"/>
          <cell r="BF401"/>
          <cell r="BG401"/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/>
          <cell r="BN401"/>
          <cell r="BO401"/>
          <cell r="BP401"/>
          <cell r="BQ401"/>
          <cell r="BR401"/>
          <cell r="BS401"/>
          <cell r="BT401"/>
          <cell r="BU401"/>
          <cell r="BV401">
            <v>0</v>
          </cell>
          <cell r="BW401">
            <v>0</v>
          </cell>
          <cell r="BX401">
            <v>9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/>
          <cell r="BA402"/>
          <cell r="BB402"/>
          <cell r="BC402"/>
          <cell r="BD402"/>
          <cell r="BE402"/>
          <cell r="BF402"/>
          <cell r="BG402"/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/>
          <cell r="BN402"/>
          <cell r="BO402"/>
          <cell r="BP402"/>
          <cell r="BQ402"/>
          <cell r="BR402"/>
          <cell r="BS402"/>
          <cell r="BT402"/>
          <cell r="BU402"/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/>
          <cell r="BA403"/>
          <cell r="BB403"/>
          <cell r="BC403"/>
          <cell r="BD403"/>
          <cell r="BE403"/>
          <cell r="BF403"/>
          <cell r="BG403"/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/>
          <cell r="BN403"/>
          <cell r="BO403"/>
          <cell r="BP403"/>
          <cell r="BQ403"/>
          <cell r="BR403"/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/>
          <cell r="BA404"/>
          <cell r="BB404"/>
          <cell r="BC404"/>
          <cell r="BD404"/>
          <cell r="BE404"/>
          <cell r="BF404"/>
          <cell r="BG404"/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/>
          <cell r="BN404"/>
          <cell r="BO404"/>
          <cell r="BP404"/>
          <cell r="BQ404"/>
          <cell r="BR404"/>
          <cell r="BS404"/>
          <cell r="BT404"/>
          <cell r="BU404"/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/>
          <cell r="BA405"/>
          <cell r="BB405"/>
          <cell r="BC405"/>
          <cell r="BD405"/>
          <cell r="BE405"/>
          <cell r="BF405"/>
          <cell r="BG405"/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/>
          <cell r="BN405"/>
          <cell r="BO405"/>
          <cell r="BP405"/>
          <cell r="BQ405"/>
          <cell r="BR405"/>
          <cell r="BS405"/>
          <cell r="BT405"/>
          <cell r="BU405"/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/>
          <cell r="BA406"/>
          <cell r="BB406"/>
          <cell r="BC406"/>
          <cell r="BD406"/>
          <cell r="BE406"/>
          <cell r="BF406"/>
          <cell r="BG406"/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/>
          <cell r="BN406"/>
          <cell r="BO406"/>
          <cell r="BP406"/>
          <cell r="BQ406"/>
          <cell r="BR406"/>
          <cell r="BS406"/>
          <cell r="BT406"/>
          <cell r="BU406"/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/>
          <cell r="BA407"/>
          <cell r="BB407"/>
          <cell r="BC407"/>
          <cell r="BD407"/>
          <cell r="BE407"/>
          <cell r="BF407"/>
          <cell r="BG407"/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/>
          <cell r="BN407"/>
          <cell r="BO407"/>
          <cell r="BP407"/>
          <cell r="BQ407"/>
          <cell r="BR407"/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/>
          <cell r="BA408"/>
          <cell r="BB408"/>
          <cell r="BC408"/>
          <cell r="BD408"/>
          <cell r="BE408"/>
          <cell r="BF408"/>
          <cell r="BG408"/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/>
          <cell r="BN408"/>
          <cell r="BO408"/>
          <cell r="BP408"/>
          <cell r="BQ408"/>
          <cell r="BR408"/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/>
          <cell r="BA409"/>
          <cell r="BB409"/>
          <cell r="BC409"/>
          <cell r="BD409"/>
          <cell r="BE409"/>
          <cell r="BF409"/>
          <cell r="BG409"/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/>
          <cell r="BN409"/>
          <cell r="BO409"/>
          <cell r="BP409"/>
          <cell r="BQ409"/>
          <cell r="BR409"/>
          <cell r="BS409"/>
          <cell r="BT409"/>
          <cell r="BU409"/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8</v>
          </cell>
          <cell r="K410">
            <v>2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10</v>
          </cell>
          <cell r="W410">
            <v>6</v>
          </cell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6</v>
          </cell>
          <cell r="AJ410">
            <v>0</v>
          </cell>
          <cell r="AK410">
            <v>0</v>
          </cell>
          <cell r="AL410">
            <v>0</v>
          </cell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/>
          <cell r="BA410"/>
          <cell r="BB410"/>
          <cell r="BC410"/>
          <cell r="BD410"/>
          <cell r="BE410"/>
          <cell r="BF410"/>
          <cell r="BG410"/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/>
          <cell r="BN410"/>
          <cell r="BO410"/>
          <cell r="BP410"/>
          <cell r="BQ410"/>
          <cell r="BR410"/>
          <cell r="BS410"/>
          <cell r="BT410"/>
          <cell r="BU410"/>
          <cell r="BV410">
            <v>0</v>
          </cell>
          <cell r="BW410">
            <v>14</v>
          </cell>
          <cell r="BX410">
            <v>2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21348</v>
          </cell>
          <cell r="I411" t="str">
            <v>SAN FELIPE</v>
          </cell>
          <cell r="J411">
            <v>5</v>
          </cell>
          <cell r="K411">
            <v>2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7</v>
          </cell>
          <cell r="W411">
            <v>0</v>
          </cell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/>
          <cell r="BA411"/>
          <cell r="BB411"/>
          <cell r="BC411"/>
          <cell r="BD411"/>
          <cell r="BE411"/>
          <cell r="BF411"/>
          <cell r="BG411"/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/>
          <cell r="BN411"/>
          <cell r="BO411"/>
          <cell r="BP411"/>
          <cell r="BQ411"/>
          <cell r="BR411"/>
          <cell r="BS411"/>
          <cell r="BT411"/>
          <cell r="BU411"/>
          <cell r="BV411">
            <v>0</v>
          </cell>
          <cell r="BW411">
            <v>5</v>
          </cell>
          <cell r="BX411">
            <v>2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21349</v>
          </cell>
          <cell r="I412" t="str">
            <v>SAN ISIDRO</v>
          </cell>
          <cell r="J412">
            <v>17</v>
          </cell>
          <cell r="K412">
            <v>9</v>
          </cell>
          <cell r="L412">
            <v>5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31</v>
          </cell>
          <cell r="W412">
            <v>5</v>
          </cell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5</v>
          </cell>
          <cell r="AJ412">
            <v>0</v>
          </cell>
          <cell r="AK412">
            <v>0</v>
          </cell>
          <cell r="AL412">
            <v>0</v>
          </cell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/>
          <cell r="BA412"/>
          <cell r="BB412"/>
          <cell r="BC412"/>
          <cell r="BD412"/>
          <cell r="BE412"/>
          <cell r="BF412"/>
          <cell r="BG412"/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/>
          <cell r="BN412"/>
          <cell r="BO412"/>
          <cell r="BP412"/>
          <cell r="BQ412"/>
          <cell r="BR412"/>
          <cell r="BS412"/>
          <cell r="BT412"/>
          <cell r="BU412"/>
          <cell r="BV412">
            <v>0</v>
          </cell>
          <cell r="BW412">
            <v>22</v>
          </cell>
          <cell r="BX412">
            <v>9</v>
          </cell>
          <cell r="BY412">
            <v>5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1</v>
          </cell>
          <cell r="L413">
            <v>1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2</v>
          </cell>
          <cell r="W413">
            <v>0</v>
          </cell>
          <cell r="X413">
            <v>1</v>
          </cell>
          <cell r="Y413">
            <v>1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2</v>
          </cell>
          <cell r="AJ413">
            <v>0</v>
          </cell>
          <cell r="AK413">
            <v>0</v>
          </cell>
          <cell r="AL413">
            <v>0</v>
          </cell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/>
          <cell r="BA413"/>
          <cell r="BB413"/>
          <cell r="BC413"/>
          <cell r="BD413"/>
          <cell r="BE413"/>
          <cell r="BF413"/>
          <cell r="BG413"/>
          <cell r="BH413"/>
          <cell r="BI413">
            <v>0</v>
          </cell>
          <cell r="BJ413">
            <v>3</v>
          </cell>
          <cell r="BK413">
            <v>4</v>
          </cell>
          <cell r="BL413">
            <v>2</v>
          </cell>
          <cell r="BM413"/>
          <cell r="BN413"/>
          <cell r="BO413"/>
          <cell r="BP413"/>
          <cell r="BQ413"/>
          <cell r="BR413"/>
          <cell r="BS413"/>
          <cell r="BT413"/>
          <cell r="BU413"/>
          <cell r="BV413">
            <v>9</v>
          </cell>
          <cell r="BW413">
            <v>3</v>
          </cell>
          <cell r="BX413">
            <v>6</v>
          </cell>
          <cell r="BY413">
            <v>4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24047</v>
          </cell>
          <cell r="I414" t="str">
            <v>PUESTO DE SALUD I-1 BUEN JESUS DE PAZ</v>
          </cell>
          <cell r="J414">
            <v>1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1</v>
          </cell>
          <cell r="W414">
            <v>2</v>
          </cell>
          <cell r="X414">
            <v>3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5</v>
          </cell>
          <cell r="AJ414">
            <v>1</v>
          </cell>
          <cell r="AK414">
            <v>0</v>
          </cell>
          <cell r="AL414">
            <v>0</v>
          </cell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1</v>
          </cell>
          <cell r="AW414">
            <v>0</v>
          </cell>
          <cell r="AX414">
            <v>0</v>
          </cell>
          <cell r="AY414">
            <v>0</v>
          </cell>
          <cell r="AZ414"/>
          <cell r="BA414"/>
          <cell r="BB414"/>
          <cell r="BC414"/>
          <cell r="BD414"/>
          <cell r="BE414"/>
          <cell r="BF414"/>
          <cell r="BG414"/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/>
          <cell r="BN414"/>
          <cell r="BO414"/>
          <cell r="BP414"/>
          <cell r="BQ414"/>
          <cell r="BR414"/>
          <cell r="BS414"/>
          <cell r="BT414"/>
          <cell r="BU414"/>
          <cell r="BV414">
            <v>0</v>
          </cell>
          <cell r="BW414">
            <v>4</v>
          </cell>
          <cell r="BX414">
            <v>3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24407</v>
          </cell>
          <cell r="I415" t="str">
            <v>P.S I-1 CONSTANCIA</v>
          </cell>
          <cell r="J415">
            <v>2</v>
          </cell>
          <cell r="K415">
            <v>1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3</v>
          </cell>
          <cell r="W415">
            <v>0</v>
          </cell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/>
          <cell r="BA415"/>
          <cell r="BB415"/>
          <cell r="BC415"/>
          <cell r="BD415"/>
          <cell r="BE415"/>
          <cell r="BF415"/>
          <cell r="BG415"/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/>
          <cell r="BN415"/>
          <cell r="BO415"/>
          <cell r="BP415"/>
          <cell r="BQ415"/>
          <cell r="BR415"/>
          <cell r="BS415"/>
          <cell r="BT415"/>
          <cell r="BU415"/>
          <cell r="BV415">
            <v>0</v>
          </cell>
          <cell r="BW415">
            <v>2</v>
          </cell>
          <cell r="BX415">
            <v>1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2</v>
          </cell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2</v>
          </cell>
          <cell r="AJ416">
            <v>0</v>
          </cell>
          <cell r="AK416">
            <v>0</v>
          </cell>
          <cell r="AL416">
            <v>0</v>
          </cell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/>
          <cell r="BA416"/>
          <cell r="BB416"/>
          <cell r="BC416"/>
          <cell r="BD416"/>
          <cell r="BE416"/>
          <cell r="BF416"/>
          <cell r="BG416"/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/>
          <cell r="BN416"/>
          <cell r="BO416"/>
          <cell r="BP416"/>
          <cell r="BQ416"/>
          <cell r="BR416"/>
          <cell r="BS416"/>
          <cell r="BT416"/>
          <cell r="BU416"/>
          <cell r="BV416">
            <v>0</v>
          </cell>
          <cell r="BW416">
            <v>2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3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3</v>
          </cell>
          <cell r="W417">
            <v>0</v>
          </cell>
          <cell r="X417">
            <v>1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1</v>
          </cell>
          <cell r="AJ417">
            <v>0</v>
          </cell>
          <cell r="AK417">
            <v>0</v>
          </cell>
          <cell r="AL417">
            <v>0</v>
          </cell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/>
          <cell r="BA417"/>
          <cell r="BB417"/>
          <cell r="BC417"/>
          <cell r="BD417"/>
          <cell r="BE417"/>
          <cell r="BF417"/>
          <cell r="BG417"/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/>
          <cell r="BN417"/>
          <cell r="BO417"/>
          <cell r="BP417"/>
          <cell r="BQ417"/>
          <cell r="BR417"/>
          <cell r="BS417"/>
          <cell r="BT417"/>
          <cell r="BU417"/>
          <cell r="BV417">
            <v>0</v>
          </cell>
          <cell r="BW417">
            <v>0</v>
          </cell>
          <cell r="BX417">
            <v>4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/>
          <cell r="BA418"/>
          <cell r="BB418"/>
          <cell r="BC418"/>
          <cell r="BD418"/>
          <cell r="BE418"/>
          <cell r="BF418"/>
          <cell r="BG418"/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/>
          <cell r="BN418"/>
          <cell r="BO418"/>
          <cell r="BP418"/>
          <cell r="BQ418"/>
          <cell r="BR418"/>
          <cell r="BS418"/>
          <cell r="BT418"/>
          <cell r="BU418"/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3</v>
          </cell>
          <cell r="X419">
            <v>1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4</v>
          </cell>
          <cell r="AJ419">
            <v>0</v>
          </cell>
          <cell r="AK419">
            <v>0</v>
          </cell>
          <cell r="AL419">
            <v>0</v>
          </cell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/>
          <cell r="BA419"/>
          <cell r="BB419"/>
          <cell r="BC419"/>
          <cell r="BD419"/>
          <cell r="BE419"/>
          <cell r="BF419"/>
          <cell r="BG419"/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/>
          <cell r="BN419"/>
          <cell r="BO419"/>
          <cell r="BP419"/>
          <cell r="BQ419"/>
          <cell r="BR419"/>
          <cell r="BS419"/>
          <cell r="BT419"/>
          <cell r="BU419"/>
          <cell r="BV419">
            <v>0</v>
          </cell>
          <cell r="BW419">
            <v>3</v>
          </cell>
          <cell r="BX419">
            <v>1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1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1</v>
          </cell>
          <cell r="AJ420">
            <v>0</v>
          </cell>
          <cell r="AK420">
            <v>0</v>
          </cell>
          <cell r="AL420">
            <v>0</v>
          </cell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/>
          <cell r="BA420"/>
          <cell r="BB420"/>
          <cell r="BC420"/>
          <cell r="BD420"/>
          <cell r="BE420"/>
          <cell r="BF420"/>
          <cell r="BG420"/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/>
          <cell r="BN420"/>
          <cell r="BO420"/>
          <cell r="BP420"/>
          <cell r="BQ420"/>
          <cell r="BR420"/>
          <cell r="BS420"/>
          <cell r="BT420"/>
          <cell r="BU420"/>
          <cell r="BV420">
            <v>0</v>
          </cell>
          <cell r="BW420">
            <v>0</v>
          </cell>
          <cell r="BX420">
            <v>1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1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1</v>
          </cell>
          <cell r="W421">
            <v>0</v>
          </cell>
          <cell r="X421">
            <v>2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2</v>
          </cell>
          <cell r="AJ421">
            <v>0</v>
          </cell>
          <cell r="AK421">
            <v>1</v>
          </cell>
          <cell r="AL421">
            <v>0</v>
          </cell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1</v>
          </cell>
          <cell r="AW421">
            <v>0</v>
          </cell>
          <cell r="AX421">
            <v>0</v>
          </cell>
          <cell r="AY421">
            <v>0</v>
          </cell>
          <cell r="AZ421"/>
          <cell r="BA421"/>
          <cell r="BB421"/>
          <cell r="BC421"/>
          <cell r="BD421"/>
          <cell r="BE421"/>
          <cell r="BF421"/>
          <cell r="BG421"/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/>
          <cell r="BN421"/>
          <cell r="BO421"/>
          <cell r="BP421"/>
          <cell r="BQ421"/>
          <cell r="BR421"/>
          <cell r="BS421"/>
          <cell r="BT421"/>
          <cell r="BU421"/>
          <cell r="BV421">
            <v>0</v>
          </cell>
          <cell r="BW421">
            <v>0</v>
          </cell>
          <cell r="BX421">
            <v>4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25346</v>
          </cell>
          <cell r="I422" t="str">
            <v>P.S. NUEVA UNION</v>
          </cell>
          <cell r="J422">
            <v>1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1</v>
          </cell>
          <cell r="W422">
            <v>11</v>
          </cell>
          <cell r="X422">
            <v>5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16</v>
          </cell>
          <cell r="AJ422">
            <v>0</v>
          </cell>
          <cell r="AK422">
            <v>0</v>
          </cell>
          <cell r="AL422">
            <v>0</v>
          </cell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/>
          <cell r="BA422"/>
          <cell r="BB422"/>
          <cell r="BC422"/>
          <cell r="BD422"/>
          <cell r="BE422"/>
          <cell r="BF422"/>
          <cell r="BG422"/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/>
          <cell r="BN422"/>
          <cell r="BO422"/>
          <cell r="BP422"/>
          <cell r="BQ422"/>
          <cell r="BR422"/>
          <cell r="BS422"/>
          <cell r="BT422"/>
          <cell r="BU422"/>
          <cell r="BV422">
            <v>0</v>
          </cell>
          <cell r="BW422">
            <v>12</v>
          </cell>
          <cell r="BX422">
            <v>5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25393</v>
          </cell>
          <cell r="I423" t="str">
            <v>P.S. LUZ DEL ORIENTE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2</v>
          </cell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2</v>
          </cell>
          <cell r="AJ423">
            <v>0</v>
          </cell>
          <cell r="AK423">
            <v>0</v>
          </cell>
          <cell r="AL423">
            <v>0</v>
          </cell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/>
          <cell r="BA423"/>
          <cell r="BB423"/>
          <cell r="BC423"/>
          <cell r="BD423"/>
          <cell r="BE423"/>
          <cell r="BF423"/>
          <cell r="BG423"/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/>
          <cell r="BN423"/>
          <cell r="BO423"/>
          <cell r="BP423"/>
          <cell r="BQ423"/>
          <cell r="BR423"/>
          <cell r="BS423"/>
          <cell r="BT423"/>
          <cell r="BU423"/>
          <cell r="BV423">
            <v>0</v>
          </cell>
          <cell r="BW423">
            <v>2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/>
          <cell r="BA424"/>
          <cell r="BB424"/>
          <cell r="BC424"/>
          <cell r="BD424"/>
          <cell r="BE424"/>
          <cell r="BF424"/>
          <cell r="BG424"/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/>
          <cell r="BN424"/>
          <cell r="BO424"/>
          <cell r="BP424"/>
          <cell r="BQ424"/>
          <cell r="BR424"/>
          <cell r="BS424"/>
          <cell r="BT424"/>
          <cell r="BU424"/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/>
          <cell r="BA425"/>
          <cell r="BB425"/>
          <cell r="BC425"/>
          <cell r="BD425"/>
          <cell r="BE425"/>
          <cell r="BF425"/>
          <cell r="BG425"/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/>
          <cell r="BN425"/>
          <cell r="BO425"/>
          <cell r="BP425"/>
          <cell r="BQ425"/>
          <cell r="BR425"/>
          <cell r="BS425"/>
          <cell r="BT425"/>
          <cell r="BU425"/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/>
          <cell r="BA426"/>
          <cell r="BB426"/>
          <cell r="BC426"/>
          <cell r="BD426"/>
          <cell r="BE426"/>
          <cell r="BF426"/>
          <cell r="BG426"/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/>
          <cell r="BN426"/>
          <cell r="BO426"/>
          <cell r="BP426"/>
          <cell r="BQ426"/>
          <cell r="BR426"/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/>
          <cell r="BA427"/>
          <cell r="BB427"/>
          <cell r="BC427"/>
          <cell r="BD427"/>
          <cell r="BE427"/>
          <cell r="BF427"/>
          <cell r="BG427"/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/>
          <cell r="BN427"/>
          <cell r="BO427"/>
          <cell r="BP427"/>
          <cell r="BQ427"/>
          <cell r="BR427"/>
          <cell r="BS427"/>
          <cell r="BT427"/>
          <cell r="BU427"/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/>
          <cell r="BA428"/>
          <cell r="BB428"/>
          <cell r="BC428"/>
          <cell r="BD428"/>
          <cell r="BE428"/>
          <cell r="BF428"/>
          <cell r="BG428"/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/>
          <cell r="BN428"/>
          <cell r="BO428"/>
          <cell r="BP428"/>
          <cell r="BQ428"/>
          <cell r="BR428"/>
          <cell r="BS428"/>
          <cell r="BT428"/>
          <cell r="BU428"/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/>
          <cell r="BA429"/>
          <cell r="BB429"/>
          <cell r="BC429"/>
          <cell r="BD429"/>
          <cell r="BE429"/>
          <cell r="BF429"/>
          <cell r="BG429"/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/>
          <cell r="BN429"/>
          <cell r="BO429"/>
          <cell r="BP429"/>
          <cell r="BQ429"/>
          <cell r="BR429"/>
          <cell r="BS429"/>
          <cell r="BT429"/>
          <cell r="BU429"/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/>
          <cell r="BA430"/>
          <cell r="BB430"/>
          <cell r="BC430"/>
          <cell r="BD430"/>
          <cell r="BE430"/>
          <cell r="BF430"/>
          <cell r="BG430"/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/>
          <cell r="BN430"/>
          <cell r="BO430"/>
          <cell r="BP430"/>
          <cell r="BQ430"/>
          <cell r="BR430"/>
          <cell r="BS430"/>
          <cell r="BT430"/>
          <cell r="BU430"/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/>
          <cell r="BA431"/>
          <cell r="BB431"/>
          <cell r="BC431"/>
          <cell r="BD431"/>
          <cell r="BE431"/>
          <cell r="BF431"/>
          <cell r="BG431"/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/>
          <cell r="BN431"/>
          <cell r="BO431"/>
          <cell r="BP431"/>
          <cell r="BQ431"/>
          <cell r="BR431"/>
          <cell r="BS431"/>
          <cell r="BT431"/>
          <cell r="BU431"/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/>
          <cell r="BA432"/>
          <cell r="BB432"/>
          <cell r="BC432"/>
          <cell r="BD432"/>
          <cell r="BE432"/>
          <cell r="BF432"/>
          <cell r="BG432"/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/>
          <cell r="BN432"/>
          <cell r="BO432"/>
          <cell r="BP432"/>
          <cell r="BQ432"/>
          <cell r="BR432"/>
          <cell r="BS432"/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1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1</v>
          </cell>
          <cell r="W433">
            <v>2</v>
          </cell>
          <cell r="X433">
            <v>2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4</v>
          </cell>
          <cell r="AJ433">
            <v>0</v>
          </cell>
          <cell r="AK433">
            <v>0</v>
          </cell>
          <cell r="AL433">
            <v>0</v>
          </cell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/>
          <cell r="BA433"/>
          <cell r="BB433"/>
          <cell r="BC433"/>
          <cell r="BD433"/>
          <cell r="BE433"/>
          <cell r="BF433"/>
          <cell r="BG433"/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/>
          <cell r="BN433"/>
          <cell r="BO433"/>
          <cell r="BP433"/>
          <cell r="BQ433"/>
          <cell r="BR433"/>
          <cell r="BS433"/>
          <cell r="BT433"/>
          <cell r="BU433"/>
          <cell r="BV433">
            <v>0</v>
          </cell>
          <cell r="BW433">
            <v>3</v>
          </cell>
          <cell r="BX433">
            <v>2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1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1</v>
          </cell>
          <cell r="W434">
            <v>3</v>
          </cell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3</v>
          </cell>
          <cell r="AJ434">
            <v>0</v>
          </cell>
          <cell r="AK434">
            <v>0</v>
          </cell>
          <cell r="AL434">
            <v>0</v>
          </cell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/>
          <cell r="BA434"/>
          <cell r="BB434"/>
          <cell r="BC434"/>
          <cell r="BD434"/>
          <cell r="BE434"/>
          <cell r="BF434"/>
          <cell r="BG434"/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/>
          <cell r="BN434"/>
          <cell r="BO434"/>
          <cell r="BP434"/>
          <cell r="BQ434"/>
          <cell r="BR434"/>
          <cell r="BS434"/>
          <cell r="BT434"/>
          <cell r="BU434"/>
          <cell r="BV434">
            <v>0</v>
          </cell>
          <cell r="BW434">
            <v>4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/>
          <cell r="BA435"/>
          <cell r="BB435"/>
          <cell r="BC435"/>
          <cell r="BD435"/>
          <cell r="BE435"/>
          <cell r="BF435"/>
          <cell r="BG435"/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/>
          <cell r="BN435"/>
          <cell r="BO435"/>
          <cell r="BP435"/>
          <cell r="BQ435"/>
          <cell r="BR435"/>
          <cell r="BS435"/>
          <cell r="BT435"/>
          <cell r="BU435"/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/>
          <cell r="BA436"/>
          <cell r="BB436"/>
          <cell r="BC436"/>
          <cell r="BD436"/>
          <cell r="BE436"/>
          <cell r="BF436"/>
          <cell r="BG436"/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/>
          <cell r="BN436"/>
          <cell r="BO436"/>
          <cell r="BP436"/>
          <cell r="BQ436"/>
          <cell r="BR436"/>
          <cell r="BS436"/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/>
          <cell r="BA437"/>
          <cell r="BB437"/>
          <cell r="BC437"/>
          <cell r="BD437"/>
          <cell r="BE437"/>
          <cell r="BF437"/>
          <cell r="BG437"/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/>
          <cell r="BN437"/>
          <cell r="BO437"/>
          <cell r="BP437"/>
          <cell r="BQ437"/>
          <cell r="BR437"/>
          <cell r="BS437"/>
          <cell r="BT437"/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6</v>
          </cell>
          <cell r="K438">
            <v>18</v>
          </cell>
          <cell r="L438">
            <v>36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60</v>
          </cell>
          <cell r="W438">
            <v>6</v>
          </cell>
          <cell r="X438">
            <v>23</v>
          </cell>
          <cell r="Y438">
            <v>28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57</v>
          </cell>
          <cell r="AJ438">
            <v>0</v>
          </cell>
          <cell r="AK438">
            <v>0</v>
          </cell>
          <cell r="AL438">
            <v>1</v>
          </cell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1</v>
          </cell>
          <cell r="AW438">
            <v>0</v>
          </cell>
          <cell r="AX438">
            <v>0</v>
          </cell>
          <cell r="AY438">
            <v>0</v>
          </cell>
          <cell r="AZ438"/>
          <cell r="BA438"/>
          <cell r="BB438"/>
          <cell r="BC438"/>
          <cell r="BD438"/>
          <cell r="BE438"/>
          <cell r="BF438"/>
          <cell r="BG438"/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/>
          <cell r="BN438"/>
          <cell r="BO438"/>
          <cell r="BP438"/>
          <cell r="BQ438"/>
          <cell r="BR438"/>
          <cell r="BS438"/>
          <cell r="BT438"/>
          <cell r="BU438"/>
          <cell r="BV438">
            <v>0</v>
          </cell>
          <cell r="BW438">
            <v>12</v>
          </cell>
          <cell r="BX438">
            <v>41</v>
          </cell>
          <cell r="BY438">
            <v>65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26116</v>
          </cell>
          <cell r="I439" t="str">
            <v>P.S.I-1 BELLAVISTA DEL RIO TIGRE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/>
          <cell r="BA439"/>
          <cell r="BB439"/>
          <cell r="BC439"/>
          <cell r="BD439"/>
          <cell r="BE439"/>
          <cell r="BF439"/>
          <cell r="BG439"/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/>
          <cell r="BN439"/>
          <cell r="BO439"/>
          <cell r="BP439"/>
          <cell r="BQ439"/>
          <cell r="BR439"/>
          <cell r="BS439"/>
          <cell r="BT439"/>
          <cell r="BU439"/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1</v>
          </cell>
          <cell r="L440">
            <v>2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3</v>
          </cell>
          <cell r="W440">
            <v>7</v>
          </cell>
          <cell r="X440">
            <v>13</v>
          </cell>
          <cell r="Y440">
            <v>10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30</v>
          </cell>
          <cell r="AJ440">
            <v>0</v>
          </cell>
          <cell r="AK440">
            <v>0</v>
          </cell>
          <cell r="AL440">
            <v>0</v>
          </cell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/>
          <cell r="BA440"/>
          <cell r="BB440"/>
          <cell r="BC440"/>
          <cell r="BD440"/>
          <cell r="BE440"/>
          <cell r="BF440"/>
          <cell r="BG440"/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/>
          <cell r="BN440"/>
          <cell r="BO440"/>
          <cell r="BP440"/>
          <cell r="BQ440"/>
          <cell r="BR440"/>
          <cell r="BS440"/>
          <cell r="BT440"/>
          <cell r="BU440"/>
          <cell r="BV440">
            <v>0</v>
          </cell>
          <cell r="BW440">
            <v>7</v>
          </cell>
          <cell r="BX440">
            <v>14</v>
          </cell>
          <cell r="BY440">
            <v>12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26168</v>
          </cell>
          <cell r="I441" t="str">
            <v>P.S. NUEVO HORIZONTE DE YURIMAGUAS</v>
          </cell>
          <cell r="J441">
            <v>2</v>
          </cell>
          <cell r="K441">
            <v>0</v>
          </cell>
          <cell r="L441">
            <v>1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3</v>
          </cell>
          <cell r="W441">
            <v>2</v>
          </cell>
          <cell r="X441">
            <v>3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5</v>
          </cell>
          <cell r="AJ441">
            <v>0</v>
          </cell>
          <cell r="AK441">
            <v>0</v>
          </cell>
          <cell r="AL441">
            <v>0</v>
          </cell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/>
          <cell r="BA441"/>
          <cell r="BB441"/>
          <cell r="BC441"/>
          <cell r="BD441"/>
          <cell r="BE441"/>
          <cell r="BF441"/>
          <cell r="BG441"/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/>
          <cell r="BN441"/>
          <cell r="BO441"/>
          <cell r="BP441"/>
          <cell r="BQ441"/>
          <cell r="BR441"/>
          <cell r="BS441"/>
          <cell r="BT441"/>
          <cell r="BU441"/>
          <cell r="BV441">
            <v>0</v>
          </cell>
          <cell r="BW441">
            <v>4</v>
          </cell>
          <cell r="BX441">
            <v>3</v>
          </cell>
          <cell r="BY441">
            <v>1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26287</v>
          </cell>
          <cell r="I442" t="str">
            <v>PUESTO DE SALUD I-1 PALESTINA</v>
          </cell>
          <cell r="J442">
            <v>1</v>
          </cell>
          <cell r="K442">
            <v>3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4</v>
          </cell>
          <cell r="W442">
            <v>4</v>
          </cell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4</v>
          </cell>
          <cell r="AJ442">
            <v>0</v>
          </cell>
          <cell r="AK442">
            <v>0</v>
          </cell>
          <cell r="AL442">
            <v>0</v>
          </cell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/>
          <cell r="BA442"/>
          <cell r="BB442"/>
          <cell r="BC442"/>
          <cell r="BD442"/>
          <cell r="BE442"/>
          <cell r="BF442"/>
          <cell r="BG442"/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/>
          <cell r="BN442"/>
          <cell r="BO442"/>
          <cell r="BP442"/>
          <cell r="BQ442"/>
          <cell r="BR442"/>
          <cell r="BS442"/>
          <cell r="BT442"/>
          <cell r="BU442"/>
          <cell r="BV442">
            <v>0</v>
          </cell>
          <cell r="BW442">
            <v>5</v>
          </cell>
          <cell r="BX442">
            <v>3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3</v>
          </cell>
          <cell r="X443">
            <v>5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8</v>
          </cell>
          <cell r="AJ443">
            <v>0</v>
          </cell>
          <cell r="AK443">
            <v>0</v>
          </cell>
          <cell r="AL443">
            <v>0</v>
          </cell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/>
          <cell r="BA443"/>
          <cell r="BB443"/>
          <cell r="BC443"/>
          <cell r="BD443"/>
          <cell r="BE443"/>
          <cell r="BF443"/>
          <cell r="BG443"/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/>
          <cell r="BN443"/>
          <cell r="BO443"/>
          <cell r="BP443"/>
          <cell r="BQ443"/>
          <cell r="BR443"/>
          <cell r="BS443"/>
          <cell r="BT443"/>
          <cell r="BU443"/>
          <cell r="BV443">
            <v>0</v>
          </cell>
          <cell r="BW443">
            <v>3</v>
          </cell>
          <cell r="BX443">
            <v>5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26298</v>
          </cell>
          <cell r="I444" t="str">
            <v>IPRESS SANTA ANA</v>
          </cell>
          <cell r="J444">
            <v>9</v>
          </cell>
          <cell r="K444">
            <v>6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15</v>
          </cell>
          <cell r="W444">
            <v>2</v>
          </cell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2</v>
          </cell>
          <cell r="AJ444">
            <v>1</v>
          </cell>
          <cell r="AK444">
            <v>0</v>
          </cell>
          <cell r="AL444">
            <v>0</v>
          </cell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1</v>
          </cell>
          <cell r="AW444">
            <v>0</v>
          </cell>
          <cell r="AX444">
            <v>0</v>
          </cell>
          <cell r="AY444">
            <v>0</v>
          </cell>
          <cell r="AZ444"/>
          <cell r="BA444"/>
          <cell r="BB444"/>
          <cell r="BC444"/>
          <cell r="BD444"/>
          <cell r="BE444"/>
          <cell r="BF444"/>
          <cell r="BG444"/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/>
          <cell r="BN444"/>
          <cell r="BO444"/>
          <cell r="BP444"/>
          <cell r="BQ444"/>
          <cell r="BR444"/>
          <cell r="BS444"/>
          <cell r="BT444"/>
          <cell r="BU444"/>
          <cell r="BV444">
            <v>0</v>
          </cell>
          <cell r="BW444">
            <v>12</v>
          </cell>
          <cell r="BX444">
            <v>6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0</v>
          </cell>
          <cell r="L445">
            <v>2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/>
          <cell r="BA445"/>
          <cell r="BB445"/>
          <cell r="BC445"/>
          <cell r="BD445"/>
          <cell r="BE445"/>
          <cell r="BF445"/>
          <cell r="BG445"/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/>
          <cell r="BN445"/>
          <cell r="BO445"/>
          <cell r="BP445"/>
          <cell r="BQ445"/>
          <cell r="BR445"/>
          <cell r="BS445"/>
          <cell r="BT445"/>
          <cell r="BU445"/>
          <cell r="BV445">
            <v>0</v>
          </cell>
          <cell r="BW445">
            <v>0</v>
          </cell>
          <cell r="BX445">
            <v>0</v>
          </cell>
          <cell r="BY445">
            <v>2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26486</v>
          </cell>
          <cell r="I446" t="str">
            <v>IPRESS LIBERTADOR</v>
          </cell>
          <cell r="J446">
            <v>1</v>
          </cell>
          <cell r="K446">
            <v>1</v>
          </cell>
          <cell r="L446">
            <v>2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4</v>
          </cell>
          <cell r="W446">
            <v>3</v>
          </cell>
          <cell r="X446">
            <v>2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5</v>
          </cell>
          <cell r="AJ446">
            <v>0</v>
          </cell>
          <cell r="AK446">
            <v>0</v>
          </cell>
          <cell r="AL446">
            <v>0</v>
          </cell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/>
          <cell r="BA446"/>
          <cell r="BB446"/>
          <cell r="BC446"/>
          <cell r="BD446"/>
          <cell r="BE446"/>
          <cell r="BF446"/>
          <cell r="BG446"/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/>
          <cell r="BN446"/>
          <cell r="BO446"/>
          <cell r="BP446"/>
          <cell r="BQ446"/>
          <cell r="BR446"/>
          <cell r="BS446"/>
          <cell r="BT446"/>
          <cell r="BU446"/>
          <cell r="BV446">
            <v>0</v>
          </cell>
          <cell r="BW446">
            <v>4</v>
          </cell>
          <cell r="BX446">
            <v>3</v>
          </cell>
          <cell r="BY446">
            <v>2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1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1</v>
          </cell>
          <cell r="W447">
            <v>4</v>
          </cell>
          <cell r="X447">
            <v>0</v>
          </cell>
          <cell r="Y447">
            <v>0</v>
          </cell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4</v>
          </cell>
          <cell r="AJ447">
            <v>0</v>
          </cell>
          <cell r="AK447">
            <v>0</v>
          </cell>
          <cell r="AL447">
            <v>0</v>
          </cell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/>
          <cell r="BA447"/>
          <cell r="BB447"/>
          <cell r="BC447"/>
          <cell r="BD447"/>
          <cell r="BE447"/>
          <cell r="BF447"/>
          <cell r="BG447"/>
          <cell r="BH447"/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/>
          <cell r="BN447"/>
          <cell r="BO447"/>
          <cell r="BP447"/>
          <cell r="BQ447"/>
          <cell r="BR447"/>
          <cell r="BS447"/>
          <cell r="BT447"/>
          <cell r="BU447"/>
          <cell r="BV447">
            <v>0</v>
          </cell>
          <cell r="BW447">
            <v>4</v>
          </cell>
          <cell r="BX447">
            <v>1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</row>
        <row r="448">
          <cell r="H448">
            <v>26488</v>
          </cell>
          <cell r="I448" t="str">
            <v>IPRESS TRES UNIDOS</v>
          </cell>
          <cell r="J448">
            <v>6</v>
          </cell>
          <cell r="K448">
            <v>6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12</v>
          </cell>
          <cell r="W448">
            <v>0</v>
          </cell>
          <cell r="X448">
            <v>0</v>
          </cell>
          <cell r="Y448">
            <v>0</v>
          </cell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/>
          <cell r="BA448"/>
          <cell r="BB448"/>
          <cell r="BC448"/>
          <cell r="BD448"/>
          <cell r="BE448"/>
          <cell r="BF448"/>
          <cell r="BG448"/>
          <cell r="BH448"/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/>
          <cell r="BN448"/>
          <cell r="BO448"/>
          <cell r="BP448"/>
          <cell r="BQ448"/>
          <cell r="BR448"/>
          <cell r="BS448"/>
          <cell r="BT448"/>
          <cell r="BU448"/>
          <cell r="BV448">
            <v>0</v>
          </cell>
          <cell r="BW448">
            <v>6</v>
          </cell>
          <cell r="BX448">
            <v>6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</row>
        <row r="449">
          <cell r="H449">
            <v>26489</v>
          </cell>
          <cell r="I449" t="str">
            <v>IPRESS MANCO CAPAC</v>
          </cell>
          <cell r="J449">
            <v>13</v>
          </cell>
          <cell r="K449">
            <v>2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15</v>
          </cell>
          <cell r="W449">
            <v>1</v>
          </cell>
          <cell r="X449">
            <v>0</v>
          </cell>
          <cell r="Y449">
            <v>0</v>
          </cell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1</v>
          </cell>
          <cell r="AJ449">
            <v>0</v>
          </cell>
          <cell r="AK449">
            <v>0</v>
          </cell>
          <cell r="AL449">
            <v>0</v>
          </cell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/>
          <cell r="BA449"/>
          <cell r="BB449"/>
          <cell r="BC449"/>
          <cell r="BD449"/>
          <cell r="BE449"/>
          <cell r="BF449"/>
          <cell r="BG449"/>
          <cell r="BH449"/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/>
          <cell r="BN449"/>
          <cell r="BO449"/>
          <cell r="BP449"/>
          <cell r="BQ449"/>
          <cell r="BR449"/>
          <cell r="BS449"/>
          <cell r="BT449"/>
          <cell r="BU449"/>
          <cell r="BV449">
            <v>0</v>
          </cell>
          <cell r="BW449">
            <v>14</v>
          </cell>
          <cell r="BX449">
            <v>2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1</v>
          </cell>
          <cell r="X450">
            <v>10</v>
          </cell>
          <cell r="Y450">
            <v>0</v>
          </cell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11</v>
          </cell>
          <cell r="AJ450">
            <v>0</v>
          </cell>
          <cell r="AK450">
            <v>0</v>
          </cell>
          <cell r="AL450">
            <v>0</v>
          </cell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/>
          <cell r="BA450"/>
          <cell r="BB450"/>
          <cell r="BC450"/>
          <cell r="BD450"/>
          <cell r="BE450"/>
          <cell r="BF450"/>
          <cell r="BG450"/>
          <cell r="BH450"/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/>
          <cell r="BN450"/>
          <cell r="BO450"/>
          <cell r="BP450"/>
          <cell r="BQ450"/>
          <cell r="BR450"/>
          <cell r="BS450"/>
          <cell r="BT450"/>
          <cell r="BU450"/>
          <cell r="BV450">
            <v>0</v>
          </cell>
          <cell r="BW450">
            <v>1</v>
          </cell>
          <cell r="BX450">
            <v>10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</row>
        <row r="451">
          <cell r="H451">
            <v>26496</v>
          </cell>
          <cell r="I451" t="str">
            <v>IPRESS VENCEDOR</v>
          </cell>
          <cell r="J451">
            <v>1</v>
          </cell>
          <cell r="K451">
            <v>6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7</v>
          </cell>
          <cell r="W451">
            <v>0</v>
          </cell>
          <cell r="X451">
            <v>2</v>
          </cell>
          <cell r="Y451">
            <v>0</v>
          </cell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2</v>
          </cell>
          <cell r="AJ451">
            <v>0</v>
          </cell>
          <cell r="AK451">
            <v>0</v>
          </cell>
          <cell r="AL451">
            <v>0</v>
          </cell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/>
          <cell r="BA451"/>
          <cell r="BB451"/>
          <cell r="BC451"/>
          <cell r="BD451"/>
          <cell r="BE451"/>
          <cell r="BF451"/>
          <cell r="BG451"/>
          <cell r="BH451"/>
          <cell r="BI451">
            <v>0</v>
          </cell>
          <cell r="BJ451">
            <v>0</v>
          </cell>
          <cell r="BK451">
            <v>1</v>
          </cell>
          <cell r="BL451">
            <v>0</v>
          </cell>
          <cell r="BM451"/>
          <cell r="BN451"/>
          <cell r="BO451"/>
          <cell r="BP451"/>
          <cell r="BQ451"/>
          <cell r="BR451"/>
          <cell r="BS451"/>
          <cell r="BT451"/>
          <cell r="BU451"/>
          <cell r="BV451">
            <v>1</v>
          </cell>
          <cell r="BW451">
            <v>1</v>
          </cell>
          <cell r="BX451">
            <v>9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7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7</v>
          </cell>
          <cell r="W452">
            <v>0</v>
          </cell>
          <cell r="X452">
            <v>0</v>
          </cell>
          <cell r="Y452">
            <v>0</v>
          </cell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/>
          <cell r="BA452"/>
          <cell r="BB452"/>
          <cell r="BC452"/>
          <cell r="BD452"/>
          <cell r="BE452"/>
          <cell r="BF452"/>
          <cell r="BG452"/>
          <cell r="BH452"/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/>
          <cell r="BN452"/>
          <cell r="BO452"/>
          <cell r="BP452"/>
          <cell r="BQ452"/>
          <cell r="BR452"/>
          <cell r="BS452"/>
          <cell r="BT452"/>
          <cell r="BU452"/>
          <cell r="BV452">
            <v>0</v>
          </cell>
          <cell r="BW452">
            <v>7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/>
          <cell r="BA453"/>
          <cell r="BB453"/>
          <cell r="BC453"/>
          <cell r="BD453"/>
          <cell r="BE453"/>
          <cell r="BF453"/>
          <cell r="BG453"/>
          <cell r="BH453"/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/>
          <cell r="BN453"/>
          <cell r="BO453"/>
          <cell r="BP453"/>
          <cell r="BQ453"/>
          <cell r="BR453"/>
          <cell r="BS453"/>
          <cell r="BT453"/>
          <cell r="BU453"/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0</v>
          </cell>
          <cell r="K454">
            <v>4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4</v>
          </cell>
          <cell r="W454">
            <v>0</v>
          </cell>
          <cell r="X454">
            <v>0</v>
          </cell>
          <cell r="Y454">
            <v>0</v>
          </cell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/>
          <cell r="BA454"/>
          <cell r="BB454"/>
          <cell r="BC454"/>
          <cell r="BD454"/>
          <cell r="BE454"/>
          <cell r="BF454"/>
          <cell r="BG454"/>
          <cell r="BH454"/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/>
          <cell r="BN454"/>
          <cell r="BO454"/>
          <cell r="BP454"/>
          <cell r="BQ454"/>
          <cell r="BR454"/>
          <cell r="BS454"/>
          <cell r="BT454"/>
          <cell r="BU454"/>
          <cell r="BV454">
            <v>0</v>
          </cell>
          <cell r="BW454">
            <v>0</v>
          </cell>
          <cell r="BX454">
            <v>4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/>
          <cell r="BA455"/>
          <cell r="BB455"/>
          <cell r="BC455"/>
          <cell r="BD455"/>
          <cell r="BE455"/>
          <cell r="BF455"/>
          <cell r="BG455"/>
          <cell r="BH455"/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/>
          <cell r="BN455"/>
          <cell r="BO455"/>
          <cell r="BP455"/>
          <cell r="BQ455"/>
          <cell r="BR455"/>
          <cell r="BS455"/>
          <cell r="BT455"/>
          <cell r="BU455"/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1</v>
          </cell>
          <cell r="L456">
            <v>4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5</v>
          </cell>
          <cell r="W456">
            <v>0</v>
          </cell>
          <cell r="X456">
            <v>2</v>
          </cell>
          <cell r="Y456">
            <v>1</v>
          </cell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3</v>
          </cell>
          <cell r="AJ456">
            <v>0</v>
          </cell>
          <cell r="AK456">
            <v>0</v>
          </cell>
          <cell r="AL456">
            <v>1</v>
          </cell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1</v>
          </cell>
          <cell r="AW456">
            <v>0</v>
          </cell>
          <cell r="AX456">
            <v>0</v>
          </cell>
          <cell r="AY456">
            <v>0</v>
          </cell>
          <cell r="AZ456"/>
          <cell r="BA456"/>
          <cell r="BB456"/>
          <cell r="BC456"/>
          <cell r="BD456"/>
          <cell r="BE456"/>
          <cell r="BF456"/>
          <cell r="BG456"/>
          <cell r="BH456"/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/>
          <cell r="BN456"/>
          <cell r="BO456"/>
          <cell r="BP456"/>
          <cell r="BQ456"/>
          <cell r="BR456"/>
          <cell r="BS456"/>
          <cell r="BT456"/>
          <cell r="BU456"/>
          <cell r="BV456">
            <v>0</v>
          </cell>
          <cell r="BW456">
            <v>0</v>
          </cell>
          <cell r="BX456">
            <v>3</v>
          </cell>
          <cell r="BY456">
            <v>6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1</v>
          </cell>
          <cell r="Y457">
            <v>0</v>
          </cell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1</v>
          </cell>
          <cell r="AJ457">
            <v>0</v>
          </cell>
          <cell r="AK457">
            <v>0</v>
          </cell>
          <cell r="AL457">
            <v>0</v>
          </cell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/>
          <cell r="BA457"/>
          <cell r="BB457"/>
          <cell r="BC457"/>
          <cell r="BD457"/>
          <cell r="BE457"/>
          <cell r="BF457"/>
          <cell r="BG457"/>
          <cell r="BH457"/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/>
          <cell r="BN457"/>
          <cell r="BO457"/>
          <cell r="BP457"/>
          <cell r="BQ457"/>
          <cell r="BR457"/>
          <cell r="BS457"/>
          <cell r="BT457"/>
          <cell r="BU457"/>
          <cell r="BV457">
            <v>0</v>
          </cell>
          <cell r="BW457">
            <v>0</v>
          </cell>
          <cell r="BX457">
            <v>1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/>
          <cell r="BA458"/>
          <cell r="BB458"/>
          <cell r="BC458"/>
          <cell r="BD458"/>
          <cell r="BE458"/>
          <cell r="BF458"/>
          <cell r="BG458"/>
          <cell r="BH458"/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/>
          <cell r="BN458"/>
          <cell r="BO458"/>
          <cell r="BP458"/>
          <cell r="BQ458"/>
          <cell r="BR458"/>
          <cell r="BS458"/>
          <cell r="BT458"/>
          <cell r="BU458"/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1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1</v>
          </cell>
          <cell r="W459">
            <v>4</v>
          </cell>
          <cell r="X459">
            <v>0</v>
          </cell>
          <cell r="Y459">
            <v>0</v>
          </cell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4</v>
          </cell>
          <cell r="AJ459">
            <v>0</v>
          </cell>
          <cell r="AK459">
            <v>0</v>
          </cell>
          <cell r="AL459">
            <v>0</v>
          </cell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/>
          <cell r="BA459"/>
          <cell r="BB459"/>
          <cell r="BC459"/>
          <cell r="BD459"/>
          <cell r="BE459"/>
          <cell r="BF459"/>
          <cell r="BG459"/>
          <cell r="BH459"/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/>
          <cell r="BN459"/>
          <cell r="BO459"/>
          <cell r="BP459"/>
          <cell r="BQ459"/>
          <cell r="BR459"/>
          <cell r="BS459"/>
          <cell r="BT459"/>
          <cell r="BU459"/>
          <cell r="BV459">
            <v>0</v>
          </cell>
          <cell r="BW459">
            <v>4</v>
          </cell>
          <cell r="BX459">
            <v>1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/>
          <cell r="BA460"/>
          <cell r="BB460"/>
          <cell r="BC460"/>
          <cell r="BD460"/>
          <cell r="BE460"/>
          <cell r="BF460"/>
          <cell r="BG460"/>
          <cell r="BH460"/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/>
          <cell r="BN460"/>
          <cell r="BO460"/>
          <cell r="BP460"/>
          <cell r="BQ460"/>
          <cell r="BR460"/>
          <cell r="BS460"/>
          <cell r="BT460"/>
          <cell r="BU460"/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3</v>
          </cell>
          <cell r="X461">
            <v>1</v>
          </cell>
          <cell r="Y461">
            <v>0</v>
          </cell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4</v>
          </cell>
          <cell r="AJ461">
            <v>0</v>
          </cell>
          <cell r="AK461">
            <v>0</v>
          </cell>
          <cell r="AL461">
            <v>0</v>
          </cell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/>
          <cell r="BA461"/>
          <cell r="BB461"/>
          <cell r="BC461"/>
          <cell r="BD461"/>
          <cell r="BE461"/>
          <cell r="BF461"/>
          <cell r="BG461"/>
          <cell r="BH461"/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/>
          <cell r="BN461"/>
          <cell r="BO461"/>
          <cell r="BP461"/>
          <cell r="BQ461"/>
          <cell r="BR461"/>
          <cell r="BS461"/>
          <cell r="BT461"/>
          <cell r="BU461"/>
          <cell r="BV461">
            <v>0</v>
          </cell>
          <cell r="BW461">
            <v>3</v>
          </cell>
          <cell r="BX461">
            <v>1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</row>
        <row r="462">
          <cell r="H462">
            <v>27451</v>
          </cell>
          <cell r="I462" t="str">
            <v>P.S. I-1 SAN ANTONIO DEL SHISHINAHUA</v>
          </cell>
          <cell r="J462">
            <v>1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1</v>
          </cell>
          <cell r="W462">
            <v>3</v>
          </cell>
          <cell r="X462">
            <v>4</v>
          </cell>
          <cell r="Y462">
            <v>4</v>
          </cell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11</v>
          </cell>
          <cell r="AJ462">
            <v>0</v>
          </cell>
          <cell r="AK462">
            <v>0</v>
          </cell>
          <cell r="AL462">
            <v>0</v>
          </cell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/>
          <cell r="BA462"/>
          <cell r="BB462"/>
          <cell r="BC462"/>
          <cell r="BD462"/>
          <cell r="BE462"/>
          <cell r="BF462"/>
          <cell r="BG462"/>
          <cell r="BH462"/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/>
          <cell r="BN462"/>
          <cell r="BO462"/>
          <cell r="BP462"/>
          <cell r="BQ462"/>
          <cell r="BR462"/>
          <cell r="BS462"/>
          <cell r="BT462"/>
          <cell r="BU462"/>
          <cell r="BV462">
            <v>0</v>
          </cell>
          <cell r="BW462">
            <v>4</v>
          </cell>
          <cell r="BX462">
            <v>4</v>
          </cell>
          <cell r="BY462">
            <v>4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/>
          <cell r="BA463"/>
          <cell r="BB463"/>
          <cell r="BC463"/>
          <cell r="BD463"/>
          <cell r="BE463"/>
          <cell r="BF463"/>
          <cell r="BG463"/>
          <cell r="BH463"/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/>
          <cell r="BN463"/>
          <cell r="BO463"/>
          <cell r="BP463"/>
          <cell r="BQ463"/>
          <cell r="BR463"/>
          <cell r="BS463"/>
          <cell r="BT463"/>
          <cell r="BU463"/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/>
          <cell r="BA464"/>
          <cell r="BB464"/>
          <cell r="BC464"/>
          <cell r="BD464"/>
          <cell r="BE464"/>
          <cell r="BF464"/>
          <cell r="BG464"/>
          <cell r="BH464"/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/>
          <cell r="BN464"/>
          <cell r="BO464"/>
          <cell r="BP464"/>
          <cell r="BQ464"/>
          <cell r="BR464"/>
          <cell r="BS464"/>
          <cell r="BT464"/>
          <cell r="BU464"/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/>
          <cell r="BA465"/>
          <cell r="BB465"/>
          <cell r="BC465"/>
          <cell r="BD465"/>
          <cell r="BE465"/>
          <cell r="BF465"/>
          <cell r="BG465"/>
          <cell r="BH465"/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/>
          <cell r="BN465"/>
          <cell r="BO465"/>
          <cell r="BP465"/>
          <cell r="BQ465"/>
          <cell r="BR465"/>
          <cell r="BS465"/>
          <cell r="BT465"/>
          <cell r="BU465"/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/>
          <cell r="BA466"/>
          <cell r="BB466"/>
          <cell r="BC466"/>
          <cell r="BD466"/>
          <cell r="BE466"/>
          <cell r="BF466"/>
          <cell r="BG466"/>
          <cell r="BH466"/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/>
          <cell r="BN466"/>
          <cell r="BO466"/>
          <cell r="BP466"/>
          <cell r="BQ466"/>
          <cell r="BR466"/>
          <cell r="BS466"/>
          <cell r="BT466"/>
          <cell r="BU466"/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/>
          <cell r="BA467"/>
          <cell r="BB467"/>
          <cell r="BC467"/>
          <cell r="BD467"/>
          <cell r="BE467"/>
          <cell r="BF467"/>
          <cell r="BG467"/>
          <cell r="BH467"/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/>
          <cell r="BN467"/>
          <cell r="BO467"/>
          <cell r="BP467"/>
          <cell r="BQ467"/>
          <cell r="BR467"/>
          <cell r="BS467"/>
          <cell r="BT467"/>
          <cell r="BU467"/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/>
          <cell r="BA468"/>
          <cell r="BB468"/>
          <cell r="BC468"/>
          <cell r="BD468"/>
          <cell r="BE468"/>
          <cell r="BF468"/>
          <cell r="BG468"/>
          <cell r="BH468"/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/>
          <cell r="BN468"/>
          <cell r="BO468"/>
          <cell r="BP468"/>
          <cell r="BQ468"/>
          <cell r="BR468"/>
          <cell r="BS468"/>
          <cell r="BT468"/>
          <cell r="BU468"/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/>
          <cell r="BA469"/>
          <cell r="BB469"/>
          <cell r="BC469"/>
          <cell r="BD469"/>
          <cell r="BE469"/>
          <cell r="BF469"/>
          <cell r="BG469"/>
          <cell r="BH469"/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/>
          <cell r="BN469"/>
          <cell r="BO469"/>
          <cell r="BP469"/>
          <cell r="BQ469"/>
          <cell r="BR469"/>
          <cell r="BS469"/>
          <cell r="BT469"/>
          <cell r="BU469"/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/>
          <cell r="AA470"/>
          <cell r="AB470"/>
          <cell r="AC470"/>
          <cell r="AD470"/>
          <cell r="AE470"/>
          <cell r="AF470"/>
          <cell r="AG470"/>
          <cell r="AH470"/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/>
          <cell r="BA470"/>
          <cell r="BB470"/>
          <cell r="BC470"/>
          <cell r="BD470"/>
          <cell r="BE470"/>
          <cell r="BF470"/>
          <cell r="BG470"/>
          <cell r="BH470"/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/>
          <cell r="BN470"/>
          <cell r="BO470"/>
          <cell r="BP470"/>
          <cell r="BQ470"/>
          <cell r="BR470"/>
          <cell r="BS470"/>
          <cell r="BT470"/>
          <cell r="BU470"/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07.394278009262" createdVersion="6" refreshedVersion="6" minRefreshableVersion="3" recordCount="3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se" refreshedDate="44207.394278125001" createdVersion="3" refreshedVersion="6" minRefreshableVersion="3" recordCount="414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1">
      <pivotArea outline="0" collapsedLevelsAreSubtotals="1" fieldPosition="0"/>
    </format>
    <format dxfId="30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26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2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2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3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3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" caption="RED" rowHeight="241300"/>
  <slicer name="MICRO RED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1" caption="RED" rowHeight="241300"/>
  <slicer name="MICRO RED 1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2" caption="RED" rowHeight="241300"/>
  <slicer name="MICRO RED 2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3" caption="RED" rowHeight="241300"/>
  <slicer name="MICRO RED 3" cache="SegmentaciónDeDatos_MICRO_RED3" caption="MICRO RED" rowHeight="241300"/>
</slicers>
</file>

<file path=xl/tables/table1.xml><?xml version="1.0" encoding="utf-8"?>
<table xmlns="http://schemas.openxmlformats.org/spreadsheetml/2006/main" id="1" name="EdasIras" displayName="EdasIras" ref="A5:U470" totalsRowShown="0" headerRowDxfId="60" tableBorderDxfId="59">
  <autoFilter ref="A5:U470"/>
  <tableColumns count="21">
    <tableColumn id="1" name="Provincia" dataDxfId="58"/>
    <tableColumn id="2" name="Distrito" dataDxfId="57"/>
    <tableColumn id="20" name="UE" dataDxfId="56"/>
    <tableColumn id="21" name="Unidad Ejecutora" dataDxfId="55"/>
    <tableColumn id="3" name="Red" dataDxfId="54"/>
    <tableColumn id="4" name="MicroRed" dataDxfId="53"/>
    <tableColumn id="5" name="Cat." dataDxfId="52"/>
    <tableColumn id="6" name="Renaes" dataDxfId="51"/>
    <tableColumn id="7" name="Nombre_Establecimiento" dataDxfId="50"/>
    <tableColumn id="8" name="MetaEnc" dataDxfId="49" dataCellStyle="Millares"/>
    <tableColumn id="9" name="AvanceEnc" dataDxfId="48" dataCellStyle="Millares">
      <calculatedColumnFormula>VLOOKUP(G6,'EDA IRA'!G6:W6,17,FALSE)</calculatedColumnFormula>
    </tableColumn>
    <tableColumn id="10" name="%ENC" dataDxfId="47">
      <calculatedColumnFormula>IFERROR(K6/J6,0)</calculatedColumnFormula>
    </tableColumn>
    <tableColumn id="11" name="MetaEC" dataDxfId="46" dataCellStyle="Millares"/>
    <tableColumn id="12" name="AvanceEC" dataDxfId="45" dataCellStyle="Millares">
      <calculatedColumnFormula>VLOOKUP(G6,'EDA IRA'!G6:AL6,32,FALSE)</calculatedColumnFormula>
    </tableColumn>
    <tableColumn id="13" name="%EC" dataDxfId="44">
      <calculatedColumnFormula>IFERROR(N6/M6,0)</calculatedColumnFormula>
    </tableColumn>
    <tableColumn id="14" name="MetaINC" dataDxfId="43" dataCellStyle="Millares"/>
    <tableColumn id="15" name="AvanceINC" dataDxfId="42" dataCellStyle="Millares">
      <calculatedColumnFormula>VLOOKUP(G6,'EDA IRA'!G6:BA6,47,FALSE)</calculatedColumnFormula>
    </tableColumn>
    <tableColumn id="16" name="%INC" dataDxfId="41">
      <calculatedColumnFormula>IFERROR(Q6/P6,0)</calculatedColumnFormula>
    </tableColumn>
    <tableColumn id="17" name="MetaIC" dataDxfId="40" dataCellStyle="Millares"/>
    <tableColumn id="18" name="AvanceIC" dataDxfId="39" dataCellStyle="Millares">
      <calculatedColumnFormula>VLOOKUP(G6,'EDA IRA'!G6:BP6,62,FALSE)</calculatedColumnFormula>
    </tableColumn>
    <tableColumn id="19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5" outlineLevelCol="1" x14ac:dyDescent="0.35"/>
  <cols>
    <col min="1" max="1" width="10.81640625" hidden="1" customWidth="1" outlineLevel="1"/>
    <col min="2" max="4" width="9.26953125" hidden="1" customWidth="1" outlineLevel="1"/>
    <col min="5" max="5" width="11.26953125" customWidth="1" collapsed="1"/>
    <col min="6" max="6" width="10.54296875" customWidth="1"/>
    <col min="7" max="7" width="8.453125" customWidth="1"/>
    <col min="8" max="8" width="7" customWidth="1"/>
    <col min="9" max="9" width="25.7265625" customWidth="1"/>
    <col min="10" max="10" width="9" style="7" customWidth="1"/>
    <col min="11" max="11" width="10.26953125" style="7" customWidth="1"/>
    <col min="12" max="12" width="7.7265625" customWidth="1"/>
    <col min="13" max="13" width="8.26953125" style="3" customWidth="1"/>
    <col min="14" max="14" width="9.54296875" style="8" customWidth="1"/>
    <col min="15" max="15" width="7.7265625" style="8" customWidth="1"/>
    <col min="16" max="16" width="9" style="3" customWidth="1"/>
    <col min="17" max="17" width="10.26953125" style="8" customWidth="1"/>
    <col min="18" max="18" width="7.7265625" style="8" customWidth="1"/>
    <col min="19" max="19" width="8" style="7" customWidth="1"/>
    <col min="20" max="20" width="9.26953125" style="7" customWidth="1"/>
    <col min="21" max="21" width="7.7265625" customWidth="1"/>
    <col min="22" max="70" width="11.453125" style="3"/>
  </cols>
  <sheetData>
    <row r="1" spans="1:70" ht="15.5" x14ac:dyDescent="0.35">
      <c r="A1" s="3"/>
      <c r="B1" s="3"/>
      <c r="C1" s="3"/>
      <c r="D1" s="3"/>
      <c r="E1" s="111" t="s">
        <v>449</v>
      </c>
      <c r="F1" s="111"/>
      <c r="G1" s="111"/>
      <c r="H1" s="111"/>
      <c r="I1" s="111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09" t="s">
        <v>447</v>
      </c>
      <c r="K3" s="109"/>
      <c r="L3" s="110"/>
      <c r="M3" s="108" t="s">
        <v>448</v>
      </c>
      <c r="N3" s="109"/>
      <c r="O3" s="110"/>
      <c r="P3" s="108" t="s">
        <v>450</v>
      </c>
      <c r="Q3" s="109"/>
      <c r="R3" s="110"/>
      <c r="S3" s="108" t="s">
        <v>451</v>
      </c>
      <c r="T3" s="109"/>
      <c r="U3" s="110"/>
    </row>
    <row r="4" spans="1:70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4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4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4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5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5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5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5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5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5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5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5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5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5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5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5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5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5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5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>
        <f>VLOOKUP(G420,'EDA IRA'!G420:AL420,32,FALSE)</f>
        <v>0</v>
      </c>
      <c r="O420" s="21">
        <f t="shared" ref="O420:O451" si="33">IFERROR(N420/M420,0)</f>
        <v>0</v>
      </c>
      <c r="P420" s="24"/>
      <c r="Q420" s="24">
        <f>VLOOKUP(G420,'EDA IRA'!G420:BA420,47,FALSE)</f>
        <v>0</v>
      </c>
      <c r="R420" s="21">
        <f t="shared" ref="R420:R451" si="34">IFERROR(Q420/P420,0)</f>
        <v>0</v>
      </c>
      <c r="S420" s="14"/>
      <c r="T420" s="14">
        <f>VLOOKUP(G420,'EDA IRA'!G420:BP420,62,FALSE)</f>
        <v>4</v>
      </c>
      <c r="U420" s="61">
        <f t="shared" ref="U420:U451" si="35">IFERROR(T420/S420,0)</f>
        <v>0</v>
      </c>
    </row>
    <row r="421" spans="1:21" x14ac:dyDescent="0.3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>
        <f>VLOOKUP(G421,'EDA IRA'!G421:AL421,32,FALSE)</f>
        <v>0</v>
      </c>
      <c r="O421" s="21">
        <f t="shared" si="33"/>
        <v>0</v>
      </c>
      <c r="P421" s="24"/>
      <c r="Q421" s="24">
        <f>VLOOKUP(G421,'EDA IRA'!G421:BA421,47,FALSE)</f>
        <v>0</v>
      </c>
      <c r="R421" s="21">
        <f t="shared" si="34"/>
        <v>0</v>
      </c>
      <c r="S421" s="14"/>
      <c r="T421" s="14">
        <f>VLOOKUP(G421,'EDA IRA'!G421:BP421,62,FALSE)</f>
        <v>17</v>
      </c>
      <c r="U421" s="61">
        <f t="shared" si="35"/>
        <v>0</v>
      </c>
    </row>
    <row r="422" spans="1:21" x14ac:dyDescent="0.3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>
        <f>VLOOKUP(G422,'EDA IRA'!G422:AL422,32,FALSE)</f>
        <v>0</v>
      </c>
      <c r="O422" s="21">
        <f t="shared" si="33"/>
        <v>0</v>
      </c>
      <c r="P422" s="24"/>
      <c r="Q422" s="24">
        <f>VLOOKUP(G422,'EDA IRA'!G422:BA422,47,FALSE)</f>
        <v>0</v>
      </c>
      <c r="R422" s="21">
        <f t="shared" si="34"/>
        <v>0</v>
      </c>
      <c r="S422" s="14"/>
      <c r="T422" s="14">
        <f>VLOOKUP(G422,'EDA IRA'!G422:BP422,62,FALSE)</f>
        <v>2</v>
      </c>
      <c r="U422" s="61">
        <f t="shared" si="35"/>
        <v>0</v>
      </c>
    </row>
    <row r="423" spans="1:21" x14ac:dyDescent="0.3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>
        <f>VLOOKUP(G432,'EDA IRA'!G432:AL432,32,FALSE)</f>
        <v>0</v>
      </c>
      <c r="O432" s="21">
        <f t="shared" si="33"/>
        <v>0</v>
      </c>
      <c r="P432" s="24"/>
      <c r="Q432" s="24">
        <f>VLOOKUP(G432,'EDA IRA'!G432:BA432,47,FALSE)</f>
        <v>0</v>
      </c>
      <c r="R432" s="21">
        <f t="shared" si="34"/>
        <v>0</v>
      </c>
      <c r="S432" s="14"/>
      <c r="T432" s="14">
        <f>VLOOKUP(G432,'EDA IRA'!G432:BP432,62,FALSE)</f>
        <v>5</v>
      </c>
      <c r="U432" s="61">
        <f t="shared" si="35"/>
        <v>0</v>
      </c>
    </row>
    <row r="433" spans="1:21" x14ac:dyDescent="0.3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>
        <f>VLOOKUP(G433,'EDA IRA'!G433:AL433,32,FALSE)</f>
        <v>0</v>
      </c>
      <c r="O433" s="21">
        <f t="shared" si="33"/>
        <v>0</v>
      </c>
      <c r="P433" s="24"/>
      <c r="Q433" s="24">
        <f>VLOOKUP(G433,'EDA IRA'!G433:BA433,47,FALSE)</f>
        <v>0</v>
      </c>
      <c r="R433" s="21">
        <f t="shared" si="34"/>
        <v>0</v>
      </c>
      <c r="S433" s="14"/>
      <c r="T433" s="14">
        <f>VLOOKUP(G433,'EDA IRA'!G433:BP433,62,FALSE)</f>
        <v>4</v>
      </c>
      <c r="U433" s="61">
        <f t="shared" si="35"/>
        <v>0</v>
      </c>
    </row>
    <row r="434" spans="1:21" x14ac:dyDescent="0.3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>
        <f>VLOOKUP(G434,'EDA IRA'!G434:AL434,32,FALSE)</f>
        <v>0</v>
      </c>
      <c r="O434" s="21">
        <f t="shared" si="33"/>
        <v>0</v>
      </c>
      <c r="P434" s="24"/>
      <c r="Q434" s="24">
        <f>VLOOKUP(G434,'EDA IRA'!G434:BA434,47,FALSE)</f>
        <v>0</v>
      </c>
      <c r="R434" s="21">
        <f t="shared" si="34"/>
        <v>0</v>
      </c>
      <c r="S434" s="14"/>
      <c r="T434" s="14">
        <f>VLOOKUP(G434,'EDA IRA'!G434:BP434,62,FALSE)</f>
        <v>0</v>
      </c>
      <c r="U434" s="61">
        <f t="shared" si="35"/>
        <v>0</v>
      </c>
    </row>
    <row r="435" spans="1:21" x14ac:dyDescent="0.3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>
        <f>VLOOKUP(G435,'EDA IRA'!G435:AL435,32,FALSE)</f>
        <v>0</v>
      </c>
      <c r="O435" s="21">
        <f t="shared" si="33"/>
        <v>0</v>
      </c>
      <c r="P435" s="24"/>
      <c r="Q435" s="24">
        <f>VLOOKUP(G435,'EDA IRA'!G435:BA435,47,FALSE)</f>
        <v>0</v>
      </c>
      <c r="R435" s="21">
        <f t="shared" si="34"/>
        <v>0</v>
      </c>
      <c r="S435" s="14"/>
      <c r="T435" s="14">
        <f>VLOOKUP(G435,'EDA IRA'!G435:BP435,62,FALSE)</f>
        <v>0</v>
      </c>
      <c r="U435" s="61">
        <f t="shared" si="35"/>
        <v>0</v>
      </c>
    </row>
    <row r="436" spans="1:21" x14ac:dyDescent="0.3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>
        <f>VLOOKUP(G436,'EDA IRA'!G436:AL436,32,FALSE)</f>
        <v>0</v>
      </c>
      <c r="O436" s="21">
        <f t="shared" si="33"/>
        <v>0</v>
      </c>
      <c r="P436" s="24"/>
      <c r="Q436" s="24">
        <f>VLOOKUP(G436,'EDA IRA'!G436:BA436,47,FALSE)</f>
        <v>0</v>
      </c>
      <c r="R436" s="21">
        <f t="shared" si="34"/>
        <v>0</v>
      </c>
      <c r="S436" s="14"/>
      <c r="T436" s="14">
        <f>VLOOKUP(G436,'EDA IRA'!G436:BP436,62,FALSE)</f>
        <v>0</v>
      </c>
      <c r="U436" s="61">
        <f t="shared" si="35"/>
        <v>0</v>
      </c>
    </row>
    <row r="437" spans="1:21" x14ac:dyDescent="0.3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>
        <f>VLOOKUP(G437,'EDA IRA'!G437:AL437,32,FALSE)</f>
        <v>0</v>
      </c>
      <c r="O437" s="21">
        <f t="shared" si="33"/>
        <v>0</v>
      </c>
      <c r="P437" s="24"/>
      <c r="Q437" s="24">
        <f>VLOOKUP(G437,'EDA IRA'!G437:BA437,47,FALSE)</f>
        <v>0</v>
      </c>
      <c r="R437" s="21">
        <f t="shared" si="34"/>
        <v>0</v>
      </c>
      <c r="S437" s="14"/>
      <c r="T437" s="14">
        <f>VLOOKUP(G437,'EDA IRA'!G437:BP437,62,FALSE)</f>
        <v>118</v>
      </c>
      <c r="U437" s="61">
        <f t="shared" si="35"/>
        <v>0</v>
      </c>
    </row>
    <row r="438" spans="1:21" x14ac:dyDescent="0.3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>
        <f>VLOOKUP(G438,'EDA IRA'!G438:AL438,32,FALSE)</f>
        <v>0</v>
      </c>
      <c r="O438" s="21">
        <f t="shared" si="33"/>
        <v>0</v>
      </c>
      <c r="P438" s="24"/>
      <c r="Q438" s="24">
        <f>VLOOKUP(G438,'EDA IRA'!G438:BA438,47,FALSE)</f>
        <v>0</v>
      </c>
      <c r="R438" s="21">
        <f t="shared" si="34"/>
        <v>0</v>
      </c>
      <c r="S438" s="14"/>
      <c r="T438" s="14">
        <f>VLOOKUP(G438,'EDA IRA'!G438:BP438,62,FALSE)</f>
        <v>0</v>
      </c>
      <c r="U438" s="61">
        <f t="shared" si="35"/>
        <v>0</v>
      </c>
    </row>
    <row r="439" spans="1:21" x14ac:dyDescent="0.3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>
        <f>VLOOKUP(G439,'EDA IRA'!G439:AL439,32,FALSE)</f>
        <v>0</v>
      </c>
      <c r="O439" s="21">
        <f t="shared" si="33"/>
        <v>0</v>
      </c>
      <c r="P439" s="24"/>
      <c r="Q439" s="24">
        <f>VLOOKUP(G439,'EDA IRA'!G439:BA439,47,FALSE)</f>
        <v>0</v>
      </c>
      <c r="R439" s="21">
        <f t="shared" si="34"/>
        <v>0</v>
      </c>
      <c r="S439" s="14"/>
      <c r="T439" s="14">
        <f>VLOOKUP(G439,'EDA IRA'!G439:BP439,62,FALSE)</f>
        <v>33</v>
      </c>
      <c r="U439" s="61">
        <f t="shared" si="35"/>
        <v>0</v>
      </c>
    </row>
    <row r="440" spans="1:21" x14ac:dyDescent="0.3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>
        <f>VLOOKUP(G440,'EDA IRA'!G440:AL440,32,FALSE)</f>
        <v>0</v>
      </c>
      <c r="O440" s="21">
        <f t="shared" si="33"/>
        <v>0</v>
      </c>
      <c r="P440" s="24"/>
      <c r="Q440" s="24">
        <f>VLOOKUP(G440,'EDA IRA'!G440:BA440,47,FALSE)</f>
        <v>0</v>
      </c>
      <c r="R440" s="21">
        <f t="shared" si="34"/>
        <v>0</v>
      </c>
      <c r="S440" s="14"/>
      <c r="T440" s="14">
        <f>VLOOKUP(G440,'EDA IRA'!G440:BP440,62,FALSE)</f>
        <v>8</v>
      </c>
      <c r="U440" s="61">
        <f t="shared" si="35"/>
        <v>0</v>
      </c>
    </row>
    <row r="441" spans="1:21" x14ac:dyDescent="0.3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>
        <f>VLOOKUP(G441,'EDA IRA'!G441:AL441,32,FALSE)</f>
        <v>0</v>
      </c>
      <c r="O441" s="21">
        <f t="shared" si="33"/>
        <v>0</v>
      </c>
      <c r="P441" s="24"/>
      <c r="Q441" s="24">
        <f>VLOOKUP(G441,'EDA IRA'!G441:BA441,47,FALSE)</f>
        <v>0</v>
      </c>
      <c r="R441" s="21">
        <f t="shared" si="34"/>
        <v>0</v>
      </c>
      <c r="S441" s="14"/>
      <c r="T441" s="14">
        <f>VLOOKUP(G441,'EDA IRA'!G441:BP441,62,FALSE)</f>
        <v>8</v>
      </c>
      <c r="U441" s="61">
        <f t="shared" si="35"/>
        <v>0</v>
      </c>
    </row>
    <row r="442" spans="1:21" x14ac:dyDescent="0.3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>
        <f>VLOOKUP(G442,'EDA IRA'!G442:AL442,32,FALSE)</f>
        <v>0</v>
      </c>
      <c r="O442" s="21">
        <f t="shared" si="33"/>
        <v>0</v>
      </c>
      <c r="P442" s="24"/>
      <c r="Q442" s="24">
        <f>VLOOKUP(G442,'EDA IRA'!G442:BA442,47,FALSE)</f>
        <v>0</v>
      </c>
      <c r="R442" s="21">
        <f t="shared" si="34"/>
        <v>0</v>
      </c>
      <c r="S442" s="14"/>
      <c r="T442" s="14">
        <f>VLOOKUP(G442,'EDA IRA'!G442:BP442,62,FALSE)</f>
        <v>8</v>
      </c>
      <c r="U442" s="61">
        <f t="shared" si="35"/>
        <v>0</v>
      </c>
    </row>
    <row r="443" spans="1:21" x14ac:dyDescent="0.3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>
        <f>VLOOKUP(G443,'EDA IRA'!G443:AL443,32,FALSE)</f>
        <v>0</v>
      </c>
      <c r="O443" s="21">
        <f t="shared" si="33"/>
        <v>0</v>
      </c>
      <c r="P443" s="24"/>
      <c r="Q443" s="24">
        <f>VLOOKUP(G443,'EDA IRA'!G443:BA443,47,FALSE)</f>
        <v>0</v>
      </c>
      <c r="R443" s="21">
        <f t="shared" si="34"/>
        <v>0</v>
      </c>
      <c r="S443" s="14"/>
      <c r="T443" s="14">
        <f>VLOOKUP(G443,'EDA IRA'!G443:BP443,62,FALSE)</f>
        <v>18</v>
      </c>
      <c r="U443" s="61">
        <f t="shared" si="35"/>
        <v>0</v>
      </c>
    </row>
    <row r="444" spans="1:21" x14ac:dyDescent="0.3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>
        <f>VLOOKUP(G444,'EDA IRA'!G444:AL444,32,FALSE)</f>
        <v>0</v>
      </c>
      <c r="O444" s="21">
        <f t="shared" si="33"/>
        <v>0</v>
      </c>
      <c r="P444" s="24"/>
      <c r="Q444" s="24">
        <f>VLOOKUP(G444,'EDA IRA'!G444:BA444,47,FALSE)</f>
        <v>0</v>
      </c>
      <c r="R444" s="21">
        <f t="shared" si="34"/>
        <v>0</v>
      </c>
      <c r="S444" s="14"/>
      <c r="T444" s="14">
        <f>VLOOKUP(G444,'EDA IRA'!G444:BP444,62,FALSE)</f>
        <v>2</v>
      </c>
      <c r="U444" s="61">
        <f t="shared" si="35"/>
        <v>0</v>
      </c>
    </row>
    <row r="445" spans="1:21" x14ac:dyDescent="0.3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>
        <f>VLOOKUP(G445,'EDA IRA'!G445:AL445,32,FALSE)</f>
        <v>0</v>
      </c>
      <c r="O445" s="21">
        <f t="shared" si="33"/>
        <v>0</v>
      </c>
      <c r="P445" s="24"/>
      <c r="Q445" s="24">
        <f>VLOOKUP(G445,'EDA IRA'!G445:BA445,47,FALSE)</f>
        <v>0</v>
      </c>
      <c r="R445" s="21">
        <f t="shared" si="34"/>
        <v>0</v>
      </c>
      <c r="S445" s="14"/>
      <c r="T445" s="14">
        <f>VLOOKUP(G445,'EDA IRA'!G445:BP445,62,FALSE)</f>
        <v>9</v>
      </c>
      <c r="U445" s="61">
        <f t="shared" si="35"/>
        <v>0</v>
      </c>
    </row>
    <row r="446" spans="1:21" x14ac:dyDescent="0.3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>
        <f>VLOOKUP(G446,'EDA IRA'!G446:AL446,32,FALSE)</f>
        <v>0</v>
      </c>
      <c r="O446" s="21">
        <f t="shared" si="33"/>
        <v>0</v>
      </c>
      <c r="P446" s="24"/>
      <c r="Q446" s="24">
        <f>VLOOKUP(G446,'EDA IRA'!G446:BA446,47,FALSE)</f>
        <v>0</v>
      </c>
      <c r="R446" s="21">
        <f t="shared" si="34"/>
        <v>0</v>
      </c>
      <c r="S446" s="14"/>
      <c r="T446" s="14">
        <f>VLOOKUP(G446,'EDA IRA'!G446:BP446,62,FALSE)</f>
        <v>5</v>
      </c>
      <c r="U446" s="61">
        <f t="shared" si="35"/>
        <v>0</v>
      </c>
    </row>
    <row r="447" spans="1:21" x14ac:dyDescent="0.3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>
        <f>VLOOKUP(G447,'EDA IRA'!G447:AL447,32,FALSE)</f>
        <v>0</v>
      </c>
      <c r="O447" s="21">
        <f t="shared" si="33"/>
        <v>0</v>
      </c>
      <c r="P447" s="24"/>
      <c r="Q447" s="24">
        <f>VLOOKUP(G447,'EDA IRA'!G447:BA447,47,FALSE)</f>
        <v>0</v>
      </c>
      <c r="R447" s="21">
        <f t="shared" si="34"/>
        <v>0</v>
      </c>
      <c r="S447" s="14"/>
      <c r="T447" s="14">
        <f>VLOOKUP(G447,'EDA IRA'!G447:BP447,62,FALSE)</f>
        <v>12</v>
      </c>
      <c r="U447" s="61">
        <f t="shared" si="35"/>
        <v>0</v>
      </c>
    </row>
    <row r="448" spans="1:21" x14ac:dyDescent="0.3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>
        <f>VLOOKUP(G448,'EDA IRA'!G448:AL448,32,FALSE)</f>
        <v>0</v>
      </c>
      <c r="O448" s="21">
        <f t="shared" si="33"/>
        <v>0</v>
      </c>
      <c r="P448" s="24"/>
      <c r="Q448" s="24">
        <f>VLOOKUP(G448,'EDA IRA'!G448:BA448,47,FALSE)</f>
        <v>0</v>
      </c>
      <c r="R448" s="21">
        <f t="shared" si="34"/>
        <v>0</v>
      </c>
      <c r="S448" s="14"/>
      <c r="T448" s="14">
        <f>VLOOKUP(G448,'EDA IRA'!G448:BP448,62,FALSE)</f>
        <v>16</v>
      </c>
      <c r="U448" s="61">
        <f t="shared" si="35"/>
        <v>0</v>
      </c>
    </row>
    <row r="449" spans="1:21" x14ac:dyDescent="0.3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>
        <f>VLOOKUP(G449,'EDA IRA'!G449:AL449,32,FALSE)</f>
        <v>0</v>
      </c>
      <c r="O449" s="21">
        <f t="shared" si="33"/>
        <v>0</v>
      </c>
      <c r="P449" s="24"/>
      <c r="Q449" s="24">
        <f>VLOOKUP(G449,'EDA IRA'!G449:BA449,47,FALSE)</f>
        <v>0</v>
      </c>
      <c r="R449" s="21">
        <f t="shared" si="34"/>
        <v>0</v>
      </c>
      <c r="S449" s="14"/>
      <c r="T449" s="14">
        <f>VLOOKUP(G449,'EDA IRA'!G449:BP449,62,FALSE)</f>
        <v>11</v>
      </c>
      <c r="U449" s="61">
        <f t="shared" si="35"/>
        <v>0</v>
      </c>
    </row>
    <row r="450" spans="1:21" x14ac:dyDescent="0.3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>
        <f>VLOOKUP(G450,'EDA IRA'!G450:AL450,32,FALSE)</f>
        <v>0</v>
      </c>
      <c r="O450" s="21">
        <f t="shared" si="33"/>
        <v>0</v>
      </c>
      <c r="P450" s="24"/>
      <c r="Q450" s="24">
        <f>VLOOKUP(G450,'EDA IRA'!G450:BA450,47,FALSE)</f>
        <v>0</v>
      </c>
      <c r="R450" s="21">
        <f t="shared" si="34"/>
        <v>0</v>
      </c>
      <c r="S450" s="14"/>
      <c r="T450" s="14">
        <f>VLOOKUP(G450,'EDA IRA'!G450:BP450,62,FALSE)</f>
        <v>10</v>
      </c>
      <c r="U450" s="61">
        <f t="shared" si="35"/>
        <v>0</v>
      </c>
    </row>
    <row r="451" spans="1:21" x14ac:dyDescent="0.3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>
        <f>VLOOKUP(G451,'EDA IRA'!G451:AL451,32,FALSE)</f>
        <v>1</v>
      </c>
      <c r="O451" s="21">
        <f t="shared" si="33"/>
        <v>0</v>
      </c>
      <c r="P451" s="24"/>
      <c r="Q451" s="24">
        <f>VLOOKUP(G451,'EDA IRA'!G451:BA451,47,FALSE)</f>
        <v>0</v>
      </c>
      <c r="R451" s="21">
        <f t="shared" si="34"/>
        <v>0</v>
      </c>
      <c r="S451" s="14"/>
      <c r="T451" s="14">
        <f>VLOOKUP(G451,'EDA IRA'!G451:BP451,62,FALSE)</f>
        <v>7</v>
      </c>
      <c r="U451" s="61">
        <f t="shared" si="35"/>
        <v>0</v>
      </c>
    </row>
    <row r="452" spans="1:21" x14ac:dyDescent="0.3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>
        <f>VLOOKUP(G452,'EDA IRA'!G452:AL452,32,FALSE)</f>
        <v>0</v>
      </c>
      <c r="O452" s="21">
        <f t="shared" ref="O452:O469" si="37">IFERROR(N452/M452,0)</f>
        <v>0</v>
      </c>
      <c r="P452" s="24"/>
      <c r="Q452" s="24">
        <f>VLOOKUP(G452,'EDA IRA'!G452:BA452,47,FALSE)</f>
        <v>0</v>
      </c>
      <c r="R452" s="21">
        <f t="shared" ref="R452:R469" si="38">IFERROR(Q452/P452,0)</f>
        <v>0</v>
      </c>
      <c r="S452" s="14"/>
      <c r="T452" s="14">
        <f>VLOOKUP(G452,'EDA IRA'!G452:BP452,62,FALSE)</f>
        <v>0</v>
      </c>
      <c r="U452" s="61">
        <f t="shared" ref="U452:U469" si="39">IFERROR(T452/S452,0)</f>
        <v>0</v>
      </c>
    </row>
    <row r="453" spans="1:21" x14ac:dyDescent="0.3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>
        <f>VLOOKUP(G453,'EDA IRA'!G453:AL453,32,FALSE)</f>
        <v>0</v>
      </c>
      <c r="O453" s="21">
        <f t="shared" si="37"/>
        <v>0</v>
      </c>
      <c r="P453" s="24"/>
      <c r="Q453" s="24">
        <f>VLOOKUP(G453,'EDA IRA'!G453:BA453,47,FALSE)</f>
        <v>0</v>
      </c>
      <c r="R453" s="21">
        <f t="shared" si="38"/>
        <v>0</v>
      </c>
      <c r="S453" s="14"/>
      <c r="T453" s="14">
        <f>VLOOKUP(G453,'EDA IRA'!G453:BP453,62,FALSE)</f>
        <v>4</v>
      </c>
      <c r="U453" s="61">
        <f t="shared" si="39"/>
        <v>0</v>
      </c>
    </row>
    <row r="454" spans="1:21" x14ac:dyDescent="0.3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>
        <f>VLOOKUP(G454,'EDA IRA'!G454:AL454,32,FALSE)</f>
        <v>0</v>
      </c>
      <c r="O454" s="21">
        <f t="shared" si="37"/>
        <v>0</v>
      </c>
      <c r="P454" s="24"/>
      <c r="Q454" s="24">
        <f>VLOOKUP(G454,'EDA IRA'!G454:BA454,47,FALSE)</f>
        <v>0</v>
      </c>
      <c r="R454" s="21">
        <f t="shared" si="38"/>
        <v>0</v>
      </c>
      <c r="S454" s="14"/>
      <c r="T454" s="14">
        <f>VLOOKUP(G454,'EDA IRA'!G454:BP454,62,FALSE)</f>
        <v>0</v>
      </c>
      <c r="U454" s="61">
        <f t="shared" si="39"/>
        <v>0</v>
      </c>
    </row>
    <row r="455" spans="1:21" x14ac:dyDescent="0.3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>
        <f>VLOOKUP(G455,'EDA IRA'!G455:AL455,32,FALSE)</f>
        <v>0</v>
      </c>
      <c r="O455" s="21">
        <f t="shared" si="37"/>
        <v>0</v>
      </c>
      <c r="P455" s="24"/>
      <c r="Q455" s="24">
        <f>VLOOKUP(G455,'EDA IRA'!G455:BA455,47,FALSE)</f>
        <v>0</v>
      </c>
      <c r="R455" s="21">
        <f t="shared" si="38"/>
        <v>0</v>
      </c>
      <c r="S455" s="14"/>
      <c r="T455" s="14">
        <f>VLOOKUP(G455,'EDA IRA'!G455:BP455,62,FALSE)</f>
        <v>9</v>
      </c>
      <c r="U455" s="61">
        <f t="shared" si="39"/>
        <v>0</v>
      </c>
    </row>
    <row r="456" spans="1:21" x14ac:dyDescent="0.3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>
        <f>VLOOKUP(G456,'EDA IRA'!G456:AL456,32,FALSE)</f>
        <v>0</v>
      </c>
      <c r="O456" s="21">
        <f t="shared" si="37"/>
        <v>0</v>
      </c>
      <c r="P456" s="24"/>
      <c r="Q456" s="24">
        <f>VLOOKUP(G456,'EDA IRA'!G456:BA456,47,FALSE)</f>
        <v>0</v>
      </c>
      <c r="R456" s="21">
        <f t="shared" si="38"/>
        <v>0</v>
      </c>
      <c r="S456" s="14"/>
      <c r="T456" s="14">
        <f>VLOOKUP(G456,'EDA IRA'!G456:BP456,62,FALSE)</f>
        <v>1</v>
      </c>
      <c r="U456" s="61">
        <f t="shared" si="39"/>
        <v>0</v>
      </c>
    </row>
    <row r="457" spans="1:21" x14ac:dyDescent="0.3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>
        <f>VLOOKUP(G457,'EDA IRA'!G457:AL457,32,FALSE)</f>
        <v>0</v>
      </c>
      <c r="O457" s="21">
        <f t="shared" si="37"/>
        <v>0</v>
      </c>
      <c r="P457" s="24"/>
      <c r="Q457" s="24">
        <f>VLOOKUP(G457,'EDA IRA'!G457:BA457,47,FALSE)</f>
        <v>0</v>
      </c>
      <c r="R457" s="21">
        <f t="shared" si="38"/>
        <v>0</v>
      </c>
      <c r="S457" s="14"/>
      <c r="T457" s="14">
        <f>VLOOKUP(G457,'EDA IRA'!G457:BP457,62,FALSE)</f>
        <v>0</v>
      </c>
      <c r="U457" s="61">
        <f t="shared" si="39"/>
        <v>0</v>
      </c>
    </row>
    <row r="458" spans="1:21" x14ac:dyDescent="0.3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>
        <f>VLOOKUP(G458,'EDA IRA'!G458:AL458,32,FALSE)</f>
        <v>0</v>
      </c>
      <c r="O458" s="21">
        <f t="shared" si="37"/>
        <v>0</v>
      </c>
      <c r="P458" s="24"/>
      <c r="Q458" s="24">
        <f>VLOOKUP(G458,'EDA IRA'!G458:BA458,47,FALSE)</f>
        <v>0</v>
      </c>
      <c r="R458" s="21">
        <f t="shared" si="38"/>
        <v>0</v>
      </c>
      <c r="S458" s="14"/>
      <c r="T458" s="14">
        <f>VLOOKUP(G458,'EDA IRA'!G458:BP458,62,FALSE)</f>
        <v>5</v>
      </c>
      <c r="U458" s="61">
        <f t="shared" si="39"/>
        <v>0</v>
      </c>
    </row>
    <row r="459" spans="1:21" x14ac:dyDescent="0.3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>
        <f>VLOOKUP(G459,'EDA IRA'!G459:AL459,32,FALSE)</f>
        <v>0</v>
      </c>
      <c r="O459" s="21">
        <f t="shared" si="37"/>
        <v>0</v>
      </c>
      <c r="P459" s="24"/>
      <c r="Q459" s="24">
        <f>VLOOKUP(G459,'EDA IRA'!G459:BA459,47,FALSE)</f>
        <v>0</v>
      </c>
      <c r="R459" s="21">
        <f t="shared" si="38"/>
        <v>0</v>
      </c>
      <c r="S459" s="14"/>
      <c r="T459" s="14">
        <f>VLOOKUP(G459,'EDA IRA'!G459:BP459,62,FALSE)</f>
        <v>0</v>
      </c>
      <c r="U459" s="61">
        <f t="shared" si="39"/>
        <v>0</v>
      </c>
    </row>
    <row r="460" spans="1:21" x14ac:dyDescent="0.3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>
        <f>VLOOKUP(G460,'EDA IRA'!G460:AL460,32,FALSE)</f>
        <v>0</v>
      </c>
      <c r="O460" s="21">
        <f t="shared" si="37"/>
        <v>0</v>
      </c>
      <c r="P460" s="24"/>
      <c r="Q460" s="24">
        <f>VLOOKUP(G460,'EDA IRA'!G460:BA460,47,FALSE)</f>
        <v>0</v>
      </c>
      <c r="R460" s="21">
        <f t="shared" si="38"/>
        <v>0</v>
      </c>
      <c r="S460" s="14"/>
      <c r="T460" s="14">
        <f>VLOOKUP(G460,'EDA IRA'!G460:BP460,62,FALSE)</f>
        <v>4</v>
      </c>
      <c r="U460" s="61">
        <f t="shared" si="39"/>
        <v>0</v>
      </c>
    </row>
    <row r="461" spans="1:21" x14ac:dyDescent="0.3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>
        <f>VLOOKUP(G461,'EDA IRA'!G461:AL461,32,FALSE)</f>
        <v>0</v>
      </c>
      <c r="O461" s="21">
        <f t="shared" si="37"/>
        <v>0</v>
      </c>
      <c r="P461" s="24"/>
      <c r="Q461" s="24">
        <f>VLOOKUP(G461,'EDA IRA'!G461:BA461,47,FALSE)</f>
        <v>0</v>
      </c>
      <c r="R461" s="21">
        <f t="shared" si="38"/>
        <v>0</v>
      </c>
      <c r="S461" s="14"/>
      <c r="T461" s="14">
        <f>VLOOKUP(G461,'EDA IRA'!G461:BP461,62,FALSE)</f>
        <v>12</v>
      </c>
      <c r="U461" s="61">
        <f t="shared" si="39"/>
        <v>0</v>
      </c>
    </row>
    <row r="462" spans="1:21" x14ac:dyDescent="0.3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>
        <f>VLOOKUP(G462,'EDA IRA'!G462:AL462,32,FALSE)</f>
        <v>0</v>
      </c>
      <c r="O462" s="21">
        <f t="shared" si="37"/>
        <v>0</v>
      </c>
      <c r="P462" s="24"/>
      <c r="Q462" s="24">
        <f>VLOOKUP(G462,'EDA IRA'!G462:BA462,47,FALSE)</f>
        <v>0</v>
      </c>
      <c r="R462" s="21">
        <f t="shared" si="38"/>
        <v>0</v>
      </c>
      <c r="S462" s="14"/>
      <c r="T462" s="14">
        <f>VLOOKUP(G462,'EDA IRA'!G462:BP462,62,FALSE)</f>
        <v>0</v>
      </c>
      <c r="U462" s="61">
        <f t="shared" si="39"/>
        <v>0</v>
      </c>
    </row>
    <row r="463" spans="1:21" x14ac:dyDescent="0.3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>
        <f>VLOOKUP(G463,'EDA IRA'!G463:AL463,32,FALSE)</f>
        <v>0</v>
      </c>
      <c r="O463" s="21">
        <f t="shared" si="37"/>
        <v>0</v>
      </c>
      <c r="P463" s="24"/>
      <c r="Q463" s="24">
        <f>VLOOKUP(G463,'EDA IRA'!G463:BA463,47,FALSE)</f>
        <v>0</v>
      </c>
      <c r="R463" s="21">
        <f t="shared" si="38"/>
        <v>0</v>
      </c>
      <c r="S463" s="14"/>
      <c r="T463" s="14">
        <f>VLOOKUP(G463,'EDA IRA'!G463:BP463,62,FALSE)</f>
        <v>0</v>
      </c>
      <c r="U463" s="61">
        <f t="shared" si="39"/>
        <v>0</v>
      </c>
    </row>
    <row r="464" spans="1:21" x14ac:dyDescent="0.3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>
        <f>VLOOKUP(G464,'EDA IRA'!G464:AL464,32,FALSE)</f>
        <v>0</v>
      </c>
      <c r="O464" s="21">
        <f t="shared" si="37"/>
        <v>0</v>
      </c>
      <c r="P464" s="24"/>
      <c r="Q464" s="24">
        <f>VLOOKUP(G464,'EDA IRA'!G464:BA464,47,FALSE)</f>
        <v>0</v>
      </c>
      <c r="R464" s="21">
        <f t="shared" si="38"/>
        <v>0</v>
      </c>
      <c r="S464" s="14"/>
      <c r="T464" s="14">
        <f>VLOOKUP(G464,'EDA IRA'!G464:BP464,62,FALSE)</f>
        <v>0</v>
      </c>
      <c r="U464" s="61">
        <f t="shared" si="39"/>
        <v>0</v>
      </c>
    </row>
    <row r="465" spans="1:21" x14ac:dyDescent="0.3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>
        <f>VLOOKUP(G465,'EDA IRA'!G465:AL465,32,FALSE)</f>
        <v>0</v>
      </c>
      <c r="O465" s="21">
        <f t="shared" si="37"/>
        <v>0</v>
      </c>
      <c r="P465" s="24"/>
      <c r="Q465" s="24">
        <f>VLOOKUP(G465,'EDA IRA'!G465:BA465,47,FALSE)</f>
        <v>0</v>
      </c>
      <c r="R465" s="21">
        <f t="shared" si="38"/>
        <v>0</v>
      </c>
      <c r="S465" s="14"/>
      <c r="T465" s="14">
        <f>VLOOKUP(G465,'EDA IRA'!G465:BP465,62,FALSE)</f>
        <v>0</v>
      </c>
      <c r="U465" s="61">
        <f t="shared" si="39"/>
        <v>0</v>
      </c>
    </row>
    <row r="466" spans="1:21" x14ac:dyDescent="0.3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IRA'!G466:AL466,32,FALSE)</f>
        <v>#N/A</v>
      </c>
      <c r="O466" s="21">
        <f t="shared" si="37"/>
        <v>0</v>
      </c>
      <c r="P466" s="24"/>
      <c r="Q466" s="24" t="e">
        <f>VLOOKUP(G466,'EDA IRA'!G466:BA466,47,FALSE)</f>
        <v>#N/A</v>
      </c>
      <c r="R466" s="21">
        <f t="shared" si="38"/>
        <v>0</v>
      </c>
      <c r="S466" s="14"/>
      <c r="T466" s="14" t="e">
        <f>VLOOKUP(G466,'EDA IRA'!G466:BP466,62,FALSE)</f>
        <v>#N/A</v>
      </c>
      <c r="U466" s="61">
        <f t="shared" si="39"/>
        <v>0</v>
      </c>
    </row>
    <row r="467" spans="1:21" x14ac:dyDescent="0.3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IRA'!G467:AL467,32,FALSE)</f>
        <v>#N/A</v>
      </c>
      <c r="O467" s="21">
        <f t="shared" si="37"/>
        <v>0</v>
      </c>
      <c r="P467" s="24"/>
      <c r="Q467" s="24" t="e">
        <f>VLOOKUP(G467,'EDA IRA'!G467:BA467,47,FALSE)</f>
        <v>#N/A</v>
      </c>
      <c r="R467" s="21">
        <f t="shared" si="38"/>
        <v>0</v>
      </c>
      <c r="S467" s="14"/>
      <c r="T467" s="14" t="e">
        <f>VLOOKUP(G467,'EDA IRA'!G467:BP467,62,FALSE)</f>
        <v>#N/A</v>
      </c>
      <c r="U467" s="61">
        <f t="shared" si="39"/>
        <v>0</v>
      </c>
    </row>
    <row r="468" spans="1:21" x14ac:dyDescent="0.3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IRA'!G468:AL468,32,FALSE)</f>
        <v>#N/A</v>
      </c>
      <c r="O468" s="21">
        <f t="shared" si="37"/>
        <v>0</v>
      </c>
      <c r="P468" s="24"/>
      <c r="Q468" s="24" t="e">
        <f>VLOOKUP(G468,'EDA IRA'!G468:BA468,47,FALSE)</f>
        <v>#N/A</v>
      </c>
      <c r="R468" s="21">
        <f t="shared" si="38"/>
        <v>0</v>
      </c>
      <c r="S468" s="14"/>
      <c r="T468" s="14" t="e">
        <f>VLOOKUP(G468,'EDA IRA'!G468:BP468,62,FALSE)</f>
        <v>#N/A</v>
      </c>
      <c r="U468" s="61">
        <f t="shared" si="39"/>
        <v>0</v>
      </c>
    </row>
    <row r="469" spans="1:21" x14ac:dyDescent="0.3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IRA'!G469:AL469,32,FALSE)</f>
        <v>#N/A</v>
      </c>
      <c r="O469" s="21">
        <f t="shared" si="37"/>
        <v>0</v>
      </c>
      <c r="P469" s="24"/>
      <c r="Q469" s="24" t="e">
        <f>VLOOKUP(G469,'EDA IRA'!G469:BA469,47,FALSE)</f>
        <v>#N/A</v>
      </c>
      <c r="R469" s="21">
        <f t="shared" si="38"/>
        <v>0</v>
      </c>
      <c r="S469" s="14"/>
      <c r="T469" s="14" t="e">
        <f>VLOOKUP(G469,'EDA IRA'!G469:BP469,62,FALSE)</f>
        <v>#N/A</v>
      </c>
      <c r="U469" s="61">
        <f t="shared" si="39"/>
        <v>0</v>
      </c>
    </row>
    <row r="470" spans="1:21" x14ac:dyDescent="0.35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5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5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5">
      <c r="S478" s="8"/>
      <c r="T478" s="8"/>
    </row>
    <row r="479" spans="1:21" x14ac:dyDescent="0.35">
      <c r="S479" s="8"/>
      <c r="T479" s="8"/>
    </row>
    <row r="480" spans="1:21" x14ac:dyDescent="0.35">
      <c r="S480" s="8"/>
      <c r="T480" s="8"/>
    </row>
    <row r="481" spans="19:20" x14ac:dyDescent="0.35">
      <c r="S481" s="8"/>
      <c r="T481" s="8"/>
    </row>
    <row r="482" spans="19:20" x14ac:dyDescent="0.35">
      <c r="S482" s="8"/>
      <c r="T482" s="8"/>
    </row>
    <row r="483" spans="19:20" x14ac:dyDescent="0.35">
      <c r="S483" s="8"/>
      <c r="T483" s="8"/>
    </row>
    <row r="484" spans="19:20" x14ac:dyDescent="0.35">
      <c r="S484" s="8"/>
      <c r="T484" s="8"/>
    </row>
    <row r="485" spans="19:20" x14ac:dyDescent="0.35">
      <c r="S485" s="8"/>
      <c r="T485" s="8"/>
    </row>
    <row r="486" spans="19:20" x14ac:dyDescent="0.35">
      <c r="S486" s="8"/>
      <c r="T486" s="8"/>
    </row>
    <row r="487" spans="19:20" x14ac:dyDescent="0.35">
      <c r="S487" s="8"/>
      <c r="T487" s="8"/>
    </row>
    <row r="488" spans="19:20" x14ac:dyDescent="0.35">
      <c r="S488" s="8"/>
      <c r="T488" s="8"/>
    </row>
    <row r="489" spans="19:20" x14ac:dyDescent="0.35">
      <c r="S489" s="8"/>
      <c r="T489" s="8"/>
    </row>
    <row r="490" spans="19:20" x14ac:dyDescent="0.35">
      <c r="S490" s="8"/>
      <c r="T490" s="8"/>
    </row>
    <row r="491" spans="19:20" x14ac:dyDescent="0.35">
      <c r="S491" s="8"/>
      <c r="T491" s="8"/>
    </row>
    <row r="492" spans="19:20" x14ac:dyDescent="0.35">
      <c r="S492" s="8"/>
      <c r="T492" s="8"/>
    </row>
    <row r="493" spans="19:20" x14ac:dyDescent="0.35">
      <c r="S493" s="8"/>
      <c r="T493" s="8"/>
    </row>
    <row r="494" spans="19:20" x14ac:dyDescent="0.35">
      <c r="S494" s="8"/>
      <c r="T494" s="8"/>
    </row>
    <row r="495" spans="19:20" x14ac:dyDescent="0.35">
      <c r="S495" s="8"/>
      <c r="T495" s="8"/>
    </row>
    <row r="496" spans="19:20" x14ac:dyDescent="0.35">
      <c r="S496" s="8"/>
      <c r="T496" s="8"/>
    </row>
    <row r="497" spans="19:20" x14ac:dyDescent="0.35">
      <c r="S497" s="8"/>
      <c r="T497" s="8"/>
    </row>
    <row r="498" spans="19:20" x14ac:dyDescent="0.35">
      <c r="S498" s="8"/>
      <c r="T498" s="8"/>
    </row>
    <row r="499" spans="19:20" x14ac:dyDescent="0.35">
      <c r="S499" s="8"/>
      <c r="T499" s="8"/>
    </row>
    <row r="500" spans="19:20" x14ac:dyDescent="0.35">
      <c r="S500" s="8"/>
      <c r="T500" s="8"/>
    </row>
    <row r="501" spans="19:20" x14ac:dyDescent="0.35">
      <c r="S501" s="8"/>
      <c r="T501" s="8"/>
    </row>
    <row r="502" spans="19:20" x14ac:dyDescent="0.35">
      <c r="S502" s="8"/>
      <c r="T502" s="8"/>
    </row>
    <row r="503" spans="19:20" x14ac:dyDescent="0.35">
      <c r="S503" s="8"/>
      <c r="T503" s="8"/>
    </row>
    <row r="504" spans="19:20" x14ac:dyDescent="0.35">
      <c r="S504" s="8"/>
      <c r="T504" s="8"/>
    </row>
    <row r="505" spans="19:20" x14ac:dyDescent="0.35">
      <c r="S505" s="8"/>
      <c r="T505" s="8"/>
    </row>
    <row r="506" spans="19:20" x14ac:dyDescent="0.35">
      <c r="S506" s="8"/>
      <c r="T506" s="8"/>
    </row>
    <row r="507" spans="19:20" x14ac:dyDescent="0.35">
      <c r="S507" s="8"/>
      <c r="T507" s="8"/>
    </row>
    <row r="508" spans="19:20" x14ac:dyDescent="0.35">
      <c r="S508" s="8"/>
      <c r="T508" s="8"/>
    </row>
    <row r="509" spans="19:20" x14ac:dyDescent="0.35">
      <c r="S509" s="8"/>
      <c r="T509" s="8"/>
    </row>
    <row r="510" spans="19:20" x14ac:dyDescent="0.35">
      <c r="S510" s="8"/>
      <c r="T510" s="8"/>
    </row>
    <row r="511" spans="19:20" x14ac:dyDescent="0.35">
      <c r="S511" s="8"/>
      <c r="T511" s="8"/>
    </row>
    <row r="512" spans="19:20" x14ac:dyDescent="0.35">
      <c r="S512" s="8"/>
      <c r="T512" s="8"/>
    </row>
    <row r="513" spans="19:20" x14ac:dyDescent="0.35">
      <c r="S513" s="8"/>
      <c r="T513" s="8"/>
    </row>
    <row r="514" spans="19:20" x14ac:dyDescent="0.35">
      <c r="S514" s="8"/>
      <c r="T514" s="8"/>
    </row>
    <row r="515" spans="19:20" x14ac:dyDescent="0.35">
      <c r="S515" s="8"/>
      <c r="T515" s="8"/>
    </row>
    <row r="516" spans="19:20" x14ac:dyDescent="0.35">
      <c r="S516" s="8"/>
      <c r="T516" s="8"/>
    </row>
    <row r="517" spans="19:20" x14ac:dyDescent="0.35">
      <c r="S517" s="8"/>
      <c r="T517" s="8"/>
    </row>
    <row r="518" spans="19:20" x14ac:dyDescent="0.35">
      <c r="S518" s="8"/>
      <c r="T518" s="8"/>
    </row>
    <row r="519" spans="19:20" x14ac:dyDescent="0.35">
      <c r="S519" s="8"/>
      <c r="T519" s="8"/>
    </row>
    <row r="520" spans="19:20" x14ac:dyDescent="0.35">
      <c r="S520" s="8"/>
      <c r="T520" s="8"/>
    </row>
    <row r="521" spans="19:20" x14ac:dyDescent="0.35">
      <c r="S521" s="8"/>
      <c r="T521" s="8"/>
    </row>
    <row r="522" spans="19:20" x14ac:dyDescent="0.35">
      <c r="S522" s="8"/>
      <c r="T522" s="8"/>
    </row>
    <row r="523" spans="19:20" x14ac:dyDescent="0.35">
      <c r="S523" s="8"/>
      <c r="T523" s="8"/>
    </row>
    <row r="524" spans="19:20" x14ac:dyDescent="0.35">
      <c r="S524" s="8"/>
      <c r="T524" s="8"/>
    </row>
    <row r="525" spans="19:20" x14ac:dyDescent="0.35">
      <c r="S525" s="8"/>
      <c r="T525" s="8"/>
    </row>
    <row r="526" spans="19:20" x14ac:dyDescent="0.35">
      <c r="S526" s="8"/>
      <c r="T526" s="8"/>
    </row>
    <row r="527" spans="19:20" x14ac:dyDescent="0.35">
      <c r="S527" s="8"/>
      <c r="T527" s="8"/>
    </row>
    <row r="528" spans="19:20" x14ac:dyDescent="0.35">
      <c r="S528" s="8"/>
      <c r="T528" s="8"/>
    </row>
    <row r="529" spans="19:20" x14ac:dyDescent="0.35">
      <c r="S529" s="8"/>
      <c r="T529" s="8"/>
    </row>
    <row r="530" spans="19:20" x14ac:dyDescent="0.35">
      <c r="S530" s="8"/>
      <c r="T530" s="8"/>
    </row>
    <row r="531" spans="19:20" x14ac:dyDescent="0.35">
      <c r="S531" s="8"/>
      <c r="T531" s="8"/>
    </row>
    <row r="532" spans="19:20" x14ac:dyDescent="0.35">
      <c r="S532" s="8"/>
      <c r="T532" s="8"/>
    </row>
    <row r="533" spans="19:20" x14ac:dyDescent="0.35">
      <c r="S533" s="8"/>
      <c r="T533" s="8"/>
    </row>
    <row r="534" spans="19:20" x14ac:dyDescent="0.35">
      <c r="S534" s="8"/>
      <c r="T534" s="8"/>
    </row>
    <row r="535" spans="19:20" x14ac:dyDescent="0.35">
      <c r="S535" s="8"/>
      <c r="T535" s="8"/>
    </row>
    <row r="536" spans="19:20" x14ac:dyDescent="0.35">
      <c r="S536" s="8"/>
      <c r="T536" s="8"/>
    </row>
    <row r="537" spans="19:20" x14ac:dyDescent="0.35">
      <c r="S537" s="8"/>
      <c r="T537" s="8"/>
    </row>
    <row r="538" spans="19:20" x14ac:dyDescent="0.35">
      <c r="S538" s="8"/>
      <c r="T538" s="8"/>
    </row>
    <row r="539" spans="19:20" x14ac:dyDescent="0.35">
      <c r="S539" s="8"/>
      <c r="T539" s="8"/>
    </row>
    <row r="540" spans="19:20" x14ac:dyDescent="0.35">
      <c r="S540" s="8"/>
      <c r="T540" s="8"/>
    </row>
    <row r="541" spans="19:20" x14ac:dyDescent="0.35">
      <c r="S541" s="8"/>
      <c r="T541" s="8"/>
    </row>
    <row r="542" spans="19:20" x14ac:dyDescent="0.35">
      <c r="S542" s="8"/>
      <c r="T542" s="8"/>
    </row>
    <row r="543" spans="19:20" x14ac:dyDescent="0.35">
      <c r="S543" s="8"/>
      <c r="T543" s="8"/>
    </row>
    <row r="544" spans="19:20" x14ac:dyDescent="0.35">
      <c r="S544" s="8"/>
      <c r="T544" s="8"/>
    </row>
    <row r="545" spans="19:21" x14ac:dyDescent="0.35">
      <c r="S545" s="8"/>
      <c r="T545" s="8"/>
    </row>
    <row r="546" spans="19:21" x14ac:dyDescent="0.35">
      <c r="S546" s="8"/>
      <c r="T546" s="8"/>
    </row>
    <row r="547" spans="19:21" x14ac:dyDescent="0.35">
      <c r="S547" s="8"/>
      <c r="T547" s="8"/>
    </row>
    <row r="548" spans="19:21" x14ac:dyDescent="0.35">
      <c r="S548" s="8"/>
      <c r="T548" s="8"/>
    </row>
    <row r="549" spans="19:21" x14ac:dyDescent="0.35">
      <c r="S549" s="8"/>
      <c r="T549" s="8"/>
    </row>
    <row r="550" spans="19:21" x14ac:dyDescent="0.35">
      <c r="S550" s="8"/>
      <c r="T550" s="8"/>
    </row>
    <row r="551" spans="19:21" x14ac:dyDescent="0.35">
      <c r="S551" s="8"/>
      <c r="T551" s="8"/>
    </row>
    <row r="552" spans="19:21" x14ac:dyDescent="0.35">
      <c r="S552" s="8"/>
      <c r="T552" s="8"/>
    </row>
    <row r="553" spans="19:21" x14ac:dyDescent="0.35">
      <c r="S553" s="8"/>
      <c r="T553" s="8"/>
      <c r="U553" s="3"/>
    </row>
    <row r="554" spans="19:21" x14ac:dyDescent="0.35">
      <c r="S554" s="8"/>
      <c r="T554" s="8"/>
      <c r="U554" s="3"/>
    </row>
    <row r="555" spans="19:21" x14ac:dyDescent="0.35">
      <c r="S555" s="8"/>
      <c r="T555" s="8"/>
      <c r="U555" s="3"/>
    </row>
    <row r="556" spans="19:21" x14ac:dyDescent="0.35">
      <c r="S556" s="8"/>
      <c r="T556" s="8"/>
      <c r="U556" s="3"/>
    </row>
    <row r="557" spans="19:21" x14ac:dyDescent="0.35">
      <c r="S557" s="8"/>
      <c r="T557" s="8"/>
      <c r="U557" s="3"/>
    </row>
    <row r="558" spans="19:21" x14ac:dyDescent="0.35">
      <c r="S558" s="8"/>
      <c r="T558" s="8"/>
      <c r="U558" s="3"/>
    </row>
    <row r="559" spans="19:21" x14ac:dyDescent="0.35">
      <c r="S559" s="8"/>
      <c r="T559" s="8"/>
      <c r="U559" s="3"/>
    </row>
    <row r="560" spans="19:21" x14ac:dyDescent="0.35">
      <c r="S560" s="8"/>
      <c r="T560" s="8"/>
      <c r="U560" s="3"/>
    </row>
    <row r="561" spans="19:21" x14ac:dyDescent="0.35">
      <c r="S561" s="8"/>
      <c r="T561" s="8"/>
      <c r="U561" s="3"/>
    </row>
    <row r="562" spans="19:21" x14ac:dyDescent="0.35">
      <c r="S562" s="8"/>
      <c r="T562" s="8"/>
      <c r="U562" s="3"/>
    </row>
    <row r="563" spans="19:21" x14ac:dyDescent="0.35">
      <c r="S563" s="8"/>
      <c r="T563" s="8"/>
      <c r="U563" s="3"/>
    </row>
    <row r="564" spans="19:21" x14ac:dyDescent="0.35">
      <c r="S564" s="8"/>
      <c r="T564" s="8"/>
      <c r="U564" s="3"/>
    </row>
    <row r="565" spans="19:21" x14ac:dyDescent="0.35">
      <c r="U565" s="3"/>
    </row>
    <row r="566" spans="19:21" x14ac:dyDescent="0.35">
      <c r="U566" s="3"/>
    </row>
    <row r="567" spans="19:21" x14ac:dyDescent="0.35">
      <c r="U567" s="3"/>
    </row>
    <row r="568" spans="19:21" x14ac:dyDescent="0.35">
      <c r="U568" s="3"/>
    </row>
    <row r="569" spans="19:21" x14ac:dyDescent="0.35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532"/>
  <sheetViews>
    <sheetView tabSelected="1" zoomScale="85" zoomScaleNormal="85" workbookViewId="0">
      <pane xSplit="9" ySplit="5" topLeftCell="V450" activePane="bottomRight" state="frozen"/>
      <selection pane="topRight" activeCell="H1" sqref="H1"/>
      <selection pane="bottomLeft" activeCell="A3" sqref="A3"/>
      <selection pane="bottomRight" activeCell="I457" sqref="I457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3" customWidth="1" collapsed="1"/>
    <col min="6" max="6" width="11.7265625" customWidth="1"/>
    <col min="7" max="7" width="6.7265625" customWidth="1"/>
    <col min="8" max="8" width="7" customWidth="1"/>
    <col min="9" max="9" width="28.08984375" customWidth="1"/>
    <col min="10" max="21" width="5.7265625" style="7" hidden="1" customWidth="1" outlineLevel="1"/>
    <col min="22" max="22" width="7.7265625" style="7" customWidth="1" collapsed="1"/>
    <col min="23" max="23" width="7.7265625" style="7" customWidth="1"/>
    <col min="24" max="24" width="7.7265625" customWidth="1"/>
    <col min="25" max="36" width="5.7265625" style="7" hidden="1" customWidth="1" outlineLevel="1"/>
    <col min="37" max="37" width="7.7265625" style="3" customWidth="1" collapsed="1"/>
    <col min="38" max="39" width="7.7265625" style="8" customWidth="1"/>
    <col min="40" max="51" width="5.7265625" style="7" hidden="1" customWidth="1" outlineLevel="1"/>
    <col min="52" max="52" width="7.7265625" style="3" customWidth="1" collapsed="1"/>
    <col min="53" max="54" width="7.7265625" style="8" customWidth="1"/>
    <col min="55" max="66" width="5.7265625" style="7" hidden="1" customWidth="1" outlineLevel="1"/>
    <col min="67" max="67" width="7.7265625" style="7" customWidth="1" collapsed="1"/>
    <col min="68" max="68" width="7.7265625" style="7" customWidth="1"/>
    <col min="69" max="69" width="7.7265625" customWidth="1"/>
    <col min="70" max="118" width="11.453125" style="3"/>
  </cols>
  <sheetData>
    <row r="1" spans="1:118" ht="15.5" x14ac:dyDescent="0.35">
      <c r="A1" s="3"/>
      <c r="B1" s="3"/>
      <c r="C1" s="3"/>
      <c r="D1" s="3"/>
      <c r="E1" s="111" t="s">
        <v>816</v>
      </c>
      <c r="F1" s="111"/>
      <c r="G1" s="111"/>
      <c r="H1" s="111"/>
      <c r="I1" s="111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13" t="s">
        <v>447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5"/>
      <c r="Y3" s="113" t="s">
        <v>448</v>
      </c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5"/>
      <c r="AN3" s="114" t="s">
        <v>817</v>
      </c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5"/>
      <c r="BC3" s="113" t="s">
        <v>452</v>
      </c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5"/>
    </row>
    <row r="4" spans="1:118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7">
        <f t="shared" ref="J4:W4" si="0">SUBTOTAL(9,J6:J470)</f>
        <v>1705</v>
      </c>
      <c r="K4" s="58">
        <f t="shared" si="0"/>
        <v>1214</v>
      </c>
      <c r="L4" s="58">
        <f t="shared" si="0"/>
        <v>319</v>
      </c>
      <c r="M4" s="58">
        <f t="shared" si="0"/>
        <v>0</v>
      </c>
      <c r="N4" s="58">
        <f t="shared" si="0"/>
        <v>0</v>
      </c>
      <c r="O4" s="58">
        <f t="shared" si="0"/>
        <v>0</v>
      </c>
      <c r="P4" s="58">
        <f t="shared" si="0"/>
        <v>0</v>
      </c>
      <c r="Q4" s="58">
        <f t="shared" si="0"/>
        <v>0</v>
      </c>
      <c r="R4" s="58">
        <f t="shared" si="0"/>
        <v>0</v>
      </c>
      <c r="S4" s="58">
        <f t="shared" si="0"/>
        <v>0</v>
      </c>
      <c r="T4" s="58">
        <f t="shared" si="0"/>
        <v>0</v>
      </c>
      <c r="U4" s="59">
        <f t="shared" si="0"/>
        <v>0</v>
      </c>
      <c r="V4" s="85">
        <f t="shared" si="0"/>
        <v>34787.400000000009</v>
      </c>
      <c r="W4" s="85">
        <f t="shared" si="0"/>
        <v>3238</v>
      </c>
      <c r="X4" s="86">
        <f>IFERROR(W4/V4,0)</f>
        <v>9.3079678274317693E-2</v>
      </c>
      <c r="Y4" s="87">
        <f t="shared" ref="Y4:AL4" si="1">SUBTOTAL(9,Y6:Y470)</f>
        <v>58</v>
      </c>
      <c r="Z4" s="88">
        <f t="shared" si="1"/>
        <v>24</v>
      </c>
      <c r="AA4" s="88">
        <f t="shared" si="1"/>
        <v>6</v>
      </c>
      <c r="AB4" s="88">
        <f t="shared" si="1"/>
        <v>0</v>
      </c>
      <c r="AC4" s="88">
        <f t="shared" si="1"/>
        <v>0</v>
      </c>
      <c r="AD4" s="88">
        <f t="shared" si="1"/>
        <v>0</v>
      </c>
      <c r="AE4" s="88">
        <f t="shared" si="1"/>
        <v>0</v>
      </c>
      <c r="AF4" s="88">
        <f t="shared" si="1"/>
        <v>0</v>
      </c>
      <c r="AG4" s="88">
        <f t="shared" si="1"/>
        <v>0</v>
      </c>
      <c r="AH4" s="88">
        <f t="shared" si="1"/>
        <v>0</v>
      </c>
      <c r="AI4" s="88">
        <f t="shared" si="1"/>
        <v>0</v>
      </c>
      <c r="AJ4" s="89">
        <f t="shared" si="1"/>
        <v>0</v>
      </c>
      <c r="AK4" s="85">
        <f t="shared" si="1"/>
        <v>2957.5499999999997</v>
      </c>
      <c r="AL4" s="85">
        <f t="shared" si="1"/>
        <v>88</v>
      </c>
      <c r="AM4" s="86">
        <f>IFERROR(AL4/AK4,0)</f>
        <v>2.9754357491842912E-2</v>
      </c>
      <c r="AN4" s="90">
        <f t="shared" ref="AN4:BA4" si="2">SUBTOTAL(9,AN6:AN470)</f>
        <v>68</v>
      </c>
      <c r="AO4" s="91">
        <f t="shared" si="2"/>
        <v>55</v>
      </c>
      <c r="AP4" s="91">
        <f t="shared" si="2"/>
        <v>26</v>
      </c>
      <c r="AQ4" s="91">
        <f t="shared" si="2"/>
        <v>0</v>
      </c>
      <c r="AR4" s="91">
        <f t="shared" si="2"/>
        <v>0</v>
      </c>
      <c r="AS4" s="91">
        <f t="shared" si="2"/>
        <v>0</v>
      </c>
      <c r="AT4" s="91">
        <f t="shared" si="2"/>
        <v>0</v>
      </c>
      <c r="AU4" s="91">
        <f t="shared" si="2"/>
        <v>0</v>
      </c>
      <c r="AV4" s="91">
        <f t="shared" si="2"/>
        <v>0</v>
      </c>
      <c r="AW4" s="91">
        <f t="shared" si="2"/>
        <v>0</v>
      </c>
      <c r="AX4" s="91">
        <f t="shared" si="2"/>
        <v>0</v>
      </c>
      <c r="AY4" s="92">
        <f t="shared" si="2"/>
        <v>0</v>
      </c>
      <c r="AZ4" s="85">
        <f t="shared" si="2"/>
        <v>1886</v>
      </c>
      <c r="BA4" s="85">
        <f t="shared" si="2"/>
        <v>149</v>
      </c>
      <c r="BB4" s="93">
        <f>IFERROR(BA4/AZ4,0)</f>
        <v>7.9003181336161188E-2</v>
      </c>
      <c r="BC4" s="94">
        <f t="shared" ref="BC4:BP4" si="3">SUBTOTAL(9,BC6:BC470)</f>
        <v>3597</v>
      </c>
      <c r="BD4" s="95">
        <f t="shared" si="3"/>
        <v>2679</v>
      </c>
      <c r="BE4" s="95">
        <f t="shared" si="3"/>
        <v>875</v>
      </c>
      <c r="BF4" s="95">
        <f t="shared" si="3"/>
        <v>0</v>
      </c>
      <c r="BG4" s="95">
        <f t="shared" si="3"/>
        <v>0</v>
      </c>
      <c r="BH4" s="95">
        <f t="shared" si="3"/>
        <v>0</v>
      </c>
      <c r="BI4" s="95">
        <f t="shared" si="3"/>
        <v>0</v>
      </c>
      <c r="BJ4" s="95">
        <f t="shared" si="3"/>
        <v>0</v>
      </c>
      <c r="BK4" s="95">
        <f t="shared" si="3"/>
        <v>0</v>
      </c>
      <c r="BL4" s="95">
        <f t="shared" si="3"/>
        <v>0</v>
      </c>
      <c r="BM4" s="95">
        <f t="shared" si="3"/>
        <v>0</v>
      </c>
      <c r="BN4" s="96">
        <f t="shared" si="3"/>
        <v>0</v>
      </c>
      <c r="BO4" s="97">
        <f t="shared" si="3"/>
        <v>83530.350000000006</v>
      </c>
      <c r="BP4" s="85">
        <f t="shared" si="3"/>
        <v>7151</v>
      </c>
      <c r="BQ4" s="93">
        <f>IFERROR(BP4/BO4,0)</f>
        <v>8.5609601779472966E-2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4">
      <c r="A5" s="6" t="s">
        <v>527</v>
      </c>
      <c r="B5" s="6" t="s">
        <v>528</v>
      </c>
      <c r="C5" s="6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5" x14ac:dyDescent="0.2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3">
        <f>VLOOKUP($H6,[1]EDA!$H$6:$BH$469,42,FALSE)</f>
        <v>6</v>
      </c>
      <c r="K6" s="53">
        <f>VLOOKUP($H6,[1]EDA!$H$6:$BH$469,43,FALSE)</f>
        <v>0</v>
      </c>
      <c r="L6" s="53">
        <f>VLOOKUP($H6,[1]EDA!$H$6:$BH$469,44,FALSE)</f>
        <v>0</v>
      </c>
      <c r="M6" s="53">
        <f>VLOOKUP($H6,[1]EDA!$H$6:$BH$469,45,FALSE)</f>
        <v>0</v>
      </c>
      <c r="N6" s="53">
        <f>VLOOKUP($H6,[1]EDA!$H$6:$BH$469,46,FALSE)</f>
        <v>0</v>
      </c>
      <c r="O6" s="53">
        <f>VLOOKUP($H6,[1]EDA!$H$6:$BH$469,47,FALSE)</f>
        <v>0</v>
      </c>
      <c r="P6" s="53">
        <f>VLOOKUP($H6,[1]EDA!$H$6:$BH$469,48,FALSE)</f>
        <v>0</v>
      </c>
      <c r="Q6" s="53">
        <f>VLOOKUP($H6,[1]EDA!$H$6:$BH$469,49,FALSE)</f>
        <v>0</v>
      </c>
      <c r="R6" s="53">
        <f>VLOOKUP($H6,[1]EDA!$H$6:$BH$469,50,FALSE)</f>
        <v>0</v>
      </c>
      <c r="S6" s="53">
        <f>VLOOKUP($H6,[1]EDA!$H$6:$BH$469,51,FALSE)</f>
        <v>0</v>
      </c>
      <c r="T6" s="53">
        <f>VLOOKUP($H6,[1]EDA!$H$6:$BH$469,52,FALSE)</f>
        <v>0</v>
      </c>
      <c r="U6" s="53">
        <f>VLOOKUP($H6,[1]EDA!$H$6:$BH$469,53,FALSE)</f>
        <v>0</v>
      </c>
      <c r="V6" s="55">
        <v>71</v>
      </c>
      <c r="W6" s="55">
        <f>SUM(J6:U6)</f>
        <v>6</v>
      </c>
      <c r="X6" s="20">
        <f>IFERROR(W6/V6,0)</f>
        <v>8.4507042253521125E-2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>
        <v>3</v>
      </c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0</v>
      </c>
      <c r="AP6" s="54">
        <f>VLOOKUP($H6,[3]IRA!$H$6:$BH$469,44,FALSE)</f>
        <v>0</v>
      </c>
      <c r="AQ6" s="54">
        <f>VLOOKUP($H6,[3]IRA!$H$6:$BH$469,45,FALSE)</f>
        <v>0</v>
      </c>
      <c r="AR6" s="54">
        <f>VLOOKUP($H6,[3]IRA!$H$6:$BH$469,46,FALSE)</f>
        <v>0</v>
      </c>
      <c r="AS6" s="54">
        <f>VLOOKUP($H6,[3]IRA!$H$6:$BH$469,47,FALSE)</f>
        <v>0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>
        <v>9</v>
      </c>
      <c r="BA6" s="23">
        <f>SUM(AN6:AY6)</f>
        <v>0</v>
      </c>
      <c r="BB6" s="20">
        <f>IFERROR(BA6/AZ6,0)</f>
        <v>0</v>
      </c>
      <c r="BC6" s="53">
        <f>VLOOKUP($H6,[4]IRA!$H$7:$CH$470,68,FALSE)</f>
        <v>13</v>
      </c>
      <c r="BD6" s="53">
        <f>VLOOKUP($H6,[4]IRA!$H$7:$CH$470,69,FALSE)</f>
        <v>0</v>
      </c>
      <c r="BE6" s="54">
        <f>VLOOKUP($H6,[4]IRA!$H$7:$CH$470,70,FALSE)</f>
        <v>0</v>
      </c>
      <c r="BF6" s="54">
        <f>VLOOKUP($H6,[4]IRA!$H$7:$CH$470,71,FALSE)</f>
        <v>0</v>
      </c>
      <c r="BG6" s="54">
        <f>VLOOKUP($H6,[4]IRA!$H$7:$CH$470,72,FALSE)</f>
        <v>0</v>
      </c>
      <c r="BH6" s="54">
        <f>VLOOKUP($H6,[4]IRA!$H$7:$CH$470,73,FALSE)</f>
        <v>0</v>
      </c>
      <c r="BI6" s="54">
        <f>VLOOKUP($H6,[4]IRA!$H$7:$CH$470,74,FALSE)</f>
        <v>0</v>
      </c>
      <c r="BJ6" s="54">
        <f>VLOOKUP($H6,[4]IRA!$H$7:$CH$470,75,FALSE)</f>
        <v>0</v>
      </c>
      <c r="BK6" s="54">
        <f>VLOOKUP($H6,[4]IRA!$H$7:$CH$470,76,FALSE)</f>
        <v>0</v>
      </c>
      <c r="BL6" s="54">
        <f>VLOOKUP($H6,[4]IRA!$H$7:$CH$470,77,FALSE)</f>
        <v>0</v>
      </c>
      <c r="BM6" s="54">
        <f>VLOOKUP($H6,[4]IRA!$H$7:$CH$470,78,FALSE)</f>
        <v>0</v>
      </c>
      <c r="BN6" s="54">
        <f>VLOOKUP($H6,[4]IRA!$H$7:$CH$470,79,FALSE)</f>
        <v>0</v>
      </c>
      <c r="BO6" s="55">
        <v>260</v>
      </c>
      <c r="BP6" s="55">
        <f>SUM(BC6:BN6)</f>
        <v>13</v>
      </c>
      <c r="BQ6" s="20">
        <f>IFERROR(BP6/BO6,0)</f>
        <v>0.05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5" x14ac:dyDescent="0.2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47">
        <f>VLOOKUP($H7,[1]EDA!$H$6:$BH$469,42,FALSE)</f>
        <v>4</v>
      </c>
      <c r="K7" s="46">
        <f>VLOOKUP($H7,[1]EDA!$H$6:$BH$469,43,FALSE)</f>
        <v>0</v>
      </c>
      <c r="L7" s="46">
        <f>VLOOKUP($H7,[1]EDA!$H$6:$BH$469,44,FALSE)</f>
        <v>0</v>
      </c>
      <c r="M7" s="46">
        <f>VLOOKUP($H7,[1]EDA!$H$6:$BH$469,45,FALSE)</f>
        <v>0</v>
      </c>
      <c r="N7" s="46">
        <f>VLOOKUP($H7,[1]EDA!$H$6:$BH$469,46,FALSE)</f>
        <v>0</v>
      </c>
      <c r="O7" s="46">
        <f>VLOOKUP($H7,[1]EDA!$H$6:$BH$469,47,FALSE)</f>
        <v>0</v>
      </c>
      <c r="P7" s="46">
        <f>VLOOKUP($H7,[1]EDA!$H$6:$BH$469,48,FALSE)</f>
        <v>0</v>
      </c>
      <c r="Q7" s="46">
        <f>VLOOKUP($H7,[1]EDA!$H$6:$BH$469,49,FALSE)</f>
        <v>0</v>
      </c>
      <c r="R7" s="46">
        <f>VLOOKUP($H7,[1]EDA!$H$6:$BH$469,50,FALSE)</f>
        <v>0</v>
      </c>
      <c r="S7" s="46">
        <f>VLOOKUP($H7,[1]EDA!$H$6:$BH$469,51,FALSE)</f>
        <v>0</v>
      </c>
      <c r="T7" s="46">
        <f>VLOOKUP($H7,[1]EDA!$H$6:$BH$469,52,FALSE)</f>
        <v>0</v>
      </c>
      <c r="U7" s="46">
        <f>VLOOKUP($H7,[1]EDA!$H$6:$BH$469,53,FALSE)</f>
        <v>0</v>
      </c>
      <c r="V7" s="14">
        <v>0</v>
      </c>
      <c r="W7" s="14">
        <f t="shared" ref="W7:W70" si="4">SUM(J7:U7)</f>
        <v>4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0</v>
      </c>
      <c r="AG7" s="46">
        <f>VLOOKUP($H7,[2]EDA!$H$6:$AU$469,37,FALSE)</f>
        <v>0</v>
      </c>
      <c r="AH7" s="46">
        <f>VLOOKUP($H7,[2]EDA!$H$6:$AU$469,38,FALSE)</f>
        <v>0</v>
      </c>
      <c r="AI7" s="46">
        <f>VLOOKUP($H7,[2]EDA!$H$6:$AU$469,39,FALSE)</f>
        <v>0</v>
      </c>
      <c r="AJ7" s="46">
        <f>VLOOKUP($H7,[2]EDA!$H$6:$AU$469,40,FALSE)</f>
        <v>0</v>
      </c>
      <c r="AK7" s="24">
        <v>0</v>
      </c>
      <c r="AL7" s="49">
        <f t="shared" ref="AL7:AL70" si="6">SUM(Y7:AJ7)</f>
        <v>0</v>
      </c>
      <c r="AM7" s="21">
        <f t="shared" ref="AM7:AM70" si="7">IFERROR(AL7/AK7,0)</f>
        <v>0</v>
      </c>
      <c r="AN7" s="46">
        <f>VLOOKUP($H7,[3]IRA!$H$6:$BH$469,42,FALSE)</f>
        <v>2</v>
      </c>
      <c r="AO7" s="46">
        <f>VLOOKUP($H7,[3]IRA!$H$6:$BH$469,43,FALSE)</f>
        <v>0</v>
      </c>
      <c r="AP7" s="46">
        <f>VLOOKUP($H7,[3]IRA!$H$6:$BH$469,44,FALSE)</f>
        <v>0</v>
      </c>
      <c r="AQ7" s="46">
        <f>VLOOKUP($H7,[3]IRA!$H$6:$BH$469,45,FALSE)</f>
        <v>0</v>
      </c>
      <c r="AR7" s="46">
        <f>VLOOKUP($H7,[3]IRA!$H$6:$BH$469,46,FALSE)</f>
        <v>0</v>
      </c>
      <c r="AS7" s="46">
        <f>VLOOKUP($H7,[3]IRA!$H$6:$BH$469,47,FALSE)</f>
        <v>0</v>
      </c>
      <c r="AT7" s="46">
        <f>VLOOKUP($H7,[3]IRA!$H$6:$BH$469,48,FALSE)</f>
        <v>0</v>
      </c>
      <c r="AU7" s="46">
        <f>VLOOKUP($H7,[3]IRA!$H$6:$BH$469,49,FALSE)</f>
        <v>0</v>
      </c>
      <c r="AV7" s="46">
        <f>VLOOKUP($H7,[3]IRA!$H$6:$BH$469,50,FALSE)</f>
        <v>0</v>
      </c>
      <c r="AW7" s="46">
        <f>VLOOKUP($H7,[3]IRA!$H$6:$BH$469,51,FALSE)</f>
        <v>0</v>
      </c>
      <c r="AX7" s="46">
        <f>VLOOKUP($H7,[3]IRA!$H$6:$BH$469,52,FALSE)</f>
        <v>0</v>
      </c>
      <c r="AY7" s="46">
        <f>VLOOKUP($H7,[3]IRA!$H$6:$BH$469,53,FALSE)</f>
        <v>0</v>
      </c>
      <c r="AZ7" s="24">
        <v>0</v>
      </c>
      <c r="BA7" s="24">
        <f t="shared" ref="BA7:BA70" si="8">SUM(AN7:AY7)</f>
        <v>2</v>
      </c>
      <c r="BB7" s="21">
        <f t="shared" ref="BB7:BB70" si="9">IFERROR(BA7/AZ7,0)</f>
        <v>0</v>
      </c>
      <c r="BC7" s="46">
        <f>VLOOKUP($H7,[4]IRA!$H$7:$CH$470,68,FALSE)</f>
        <v>2</v>
      </c>
      <c r="BD7" s="46">
        <f>VLOOKUP($H7,[4]IRA!$H$7:$CH$470,69,FALSE)</f>
        <v>0</v>
      </c>
      <c r="BE7" s="46">
        <f>VLOOKUP($H7,[4]IRA!$H$7:$CH$470,70,FALSE)</f>
        <v>0</v>
      </c>
      <c r="BF7" s="46">
        <f>VLOOKUP($H7,[4]IRA!$H$7:$CH$470,71,FALSE)</f>
        <v>0</v>
      </c>
      <c r="BG7" s="46">
        <f>VLOOKUP($H7,[4]IRA!$H$7:$CH$470,72,FALSE)</f>
        <v>0</v>
      </c>
      <c r="BH7" s="46">
        <f>VLOOKUP($H7,[4]IRA!$H$7:$CH$470,73,FALSE)</f>
        <v>0</v>
      </c>
      <c r="BI7" s="46">
        <f>VLOOKUP($H7,[4]IRA!$H$7:$CH$470,74,FALSE)</f>
        <v>0</v>
      </c>
      <c r="BJ7" s="46">
        <f>VLOOKUP($H7,[4]IRA!$H$7:$CH$470,75,FALSE)</f>
        <v>0</v>
      </c>
      <c r="BK7" s="46">
        <f>VLOOKUP($H7,[4]IRA!$H$7:$CH$470,76,FALSE)</f>
        <v>0</v>
      </c>
      <c r="BL7" s="46">
        <f>VLOOKUP($H7,[4]IRA!$H$7:$CH$470,77,FALSE)</f>
        <v>0</v>
      </c>
      <c r="BM7" s="46">
        <f>VLOOKUP($H7,[4]IRA!$H$7:$CH$470,78,FALSE)</f>
        <v>0</v>
      </c>
      <c r="BN7" s="46">
        <f>VLOOKUP($H7,[4]IRA!$H$7:$CH$470,79,FALSE)</f>
        <v>0</v>
      </c>
      <c r="BO7" s="14">
        <v>0</v>
      </c>
      <c r="BP7" s="14">
        <f t="shared" ref="BP7:BP70" si="10">SUM(BC7:BN7)</f>
        <v>2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5" x14ac:dyDescent="0.2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47">
        <f>VLOOKUP($H8,[1]EDA!$H$6:$BH$469,42,FALSE)</f>
        <v>5</v>
      </c>
      <c r="K8" s="46">
        <f>VLOOKUP($H8,[1]EDA!$H$6:$BH$469,43,FALSE)</f>
        <v>13</v>
      </c>
      <c r="L8" s="46">
        <f>VLOOKUP($H8,[1]EDA!$H$6:$BH$469,44,FALSE)</f>
        <v>2</v>
      </c>
      <c r="M8" s="46">
        <f>VLOOKUP($H8,[1]EDA!$H$6:$BH$469,45,FALSE)</f>
        <v>0</v>
      </c>
      <c r="N8" s="46">
        <f>VLOOKUP($H8,[1]EDA!$H$6:$BH$469,46,FALSE)</f>
        <v>0</v>
      </c>
      <c r="O8" s="46">
        <f>VLOOKUP($H8,[1]EDA!$H$6:$BH$469,47,FALSE)</f>
        <v>0</v>
      </c>
      <c r="P8" s="46">
        <f>VLOOKUP($H8,[1]EDA!$H$6:$BH$469,48,FALSE)</f>
        <v>0</v>
      </c>
      <c r="Q8" s="46">
        <f>VLOOKUP($H8,[1]EDA!$H$6:$BH$469,49,FALSE)</f>
        <v>0</v>
      </c>
      <c r="R8" s="46">
        <f>VLOOKUP($H8,[1]EDA!$H$6:$BH$469,50,FALSE)</f>
        <v>0</v>
      </c>
      <c r="S8" s="46">
        <f>VLOOKUP($H8,[1]EDA!$H$6:$BH$469,51,FALSE)</f>
        <v>0</v>
      </c>
      <c r="T8" s="46">
        <f>VLOOKUP($H8,[1]EDA!$H$6:$BH$469,52,FALSE)</f>
        <v>0</v>
      </c>
      <c r="U8" s="46">
        <f>VLOOKUP($H8,[1]EDA!$H$6:$BH$469,53,FALSE)</f>
        <v>0</v>
      </c>
      <c r="V8" s="14">
        <v>1449</v>
      </c>
      <c r="W8" s="14">
        <f t="shared" si="4"/>
        <v>20</v>
      </c>
      <c r="X8" s="21">
        <f t="shared" si="5"/>
        <v>1.3802622498274672E-2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0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0</v>
      </c>
      <c r="AG8" s="46">
        <f>VLOOKUP($H8,[2]EDA!$H$6:$AU$469,37,FALSE)</f>
        <v>0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>
        <v>38</v>
      </c>
      <c r="AL8" s="49">
        <f t="shared" si="6"/>
        <v>0</v>
      </c>
      <c r="AM8" s="21">
        <f t="shared" si="7"/>
        <v>0</v>
      </c>
      <c r="AN8" s="46">
        <f>VLOOKUP($H8,[3]IRA!$H$6:$BH$469,42,FALSE)</f>
        <v>0</v>
      </c>
      <c r="AO8" s="46">
        <f>VLOOKUP($H8,[3]IRA!$H$6:$BH$469,43,FALSE)</f>
        <v>0</v>
      </c>
      <c r="AP8" s="46">
        <f>VLOOKUP($H8,[3]IRA!$H$6:$BH$469,44,FALSE)</f>
        <v>2</v>
      </c>
      <c r="AQ8" s="46">
        <f>VLOOKUP($H8,[3]IRA!$H$6:$BH$469,45,FALSE)</f>
        <v>0</v>
      </c>
      <c r="AR8" s="46">
        <f>VLOOKUP($H8,[3]IRA!$H$6:$BH$469,46,FALSE)</f>
        <v>0</v>
      </c>
      <c r="AS8" s="46">
        <f>VLOOKUP($H8,[3]IRA!$H$6:$BH$469,47,FALSE)</f>
        <v>0</v>
      </c>
      <c r="AT8" s="46">
        <f>VLOOKUP($H8,[3]IRA!$H$6:$BH$469,48,FALSE)</f>
        <v>0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>
        <v>0</v>
      </c>
      <c r="BA8" s="24">
        <f t="shared" si="8"/>
        <v>2</v>
      </c>
      <c r="BB8" s="21">
        <f t="shared" si="9"/>
        <v>0</v>
      </c>
      <c r="BC8" s="46">
        <f>VLOOKUP($H8,[4]IRA!$H$7:$CH$470,68,FALSE)</f>
        <v>6</v>
      </c>
      <c r="BD8" s="46">
        <f>VLOOKUP($H8,[4]IRA!$H$7:$CH$470,69,FALSE)</f>
        <v>8</v>
      </c>
      <c r="BE8" s="46">
        <f>VLOOKUP($H8,[4]IRA!$H$7:$CH$470,70,FALSE)</f>
        <v>7</v>
      </c>
      <c r="BF8" s="46">
        <f>VLOOKUP($H8,[4]IRA!$H$7:$CH$470,71,FALSE)</f>
        <v>0</v>
      </c>
      <c r="BG8" s="46">
        <f>VLOOKUP($H8,[4]IRA!$H$7:$CH$470,72,FALSE)</f>
        <v>0</v>
      </c>
      <c r="BH8" s="46">
        <f>VLOOKUP($H8,[4]IRA!$H$7:$CH$470,73,FALSE)</f>
        <v>0</v>
      </c>
      <c r="BI8" s="46">
        <f>VLOOKUP($H8,[4]IRA!$H$7:$CH$470,74,FALSE)</f>
        <v>0</v>
      </c>
      <c r="BJ8" s="46">
        <f>VLOOKUP($H8,[4]IRA!$H$7:$CH$470,75,FALSE)</f>
        <v>0</v>
      </c>
      <c r="BK8" s="46">
        <f>VLOOKUP($H8,[4]IRA!$H$7:$CH$470,76,FALSE)</f>
        <v>0</v>
      </c>
      <c r="BL8" s="46">
        <f>VLOOKUP($H8,[4]IRA!$H$7:$CH$470,77,FALSE)</f>
        <v>0</v>
      </c>
      <c r="BM8" s="46">
        <f>VLOOKUP($H8,[4]IRA!$H$7:$CH$470,78,FALSE)</f>
        <v>0</v>
      </c>
      <c r="BN8" s="46">
        <f>VLOOKUP($H8,[4]IRA!$H$7:$CH$470,79,FALSE)</f>
        <v>0</v>
      </c>
      <c r="BO8" s="14">
        <v>2245</v>
      </c>
      <c r="BP8" s="14">
        <f t="shared" si="10"/>
        <v>21</v>
      </c>
      <c r="BQ8" s="21">
        <f t="shared" si="11"/>
        <v>9.3541202672605787E-3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5" x14ac:dyDescent="0.2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47">
        <f>VLOOKUP($H9,[1]EDA!$H$6:$BH$469,42,FALSE)</f>
        <v>0</v>
      </c>
      <c r="K9" s="46">
        <f>VLOOKUP($H9,[1]EDA!$H$6:$BH$469,43,FALSE)</f>
        <v>0</v>
      </c>
      <c r="L9" s="46">
        <f>VLOOKUP($H9,[1]EDA!$H$6:$BH$469,44,FALSE)</f>
        <v>0</v>
      </c>
      <c r="M9" s="46">
        <f>VLOOKUP($H9,[1]EDA!$H$6:$BH$469,45,FALSE)</f>
        <v>0</v>
      </c>
      <c r="N9" s="46">
        <f>VLOOKUP($H9,[1]EDA!$H$6:$BH$469,46,FALSE)</f>
        <v>0</v>
      </c>
      <c r="O9" s="46">
        <f>VLOOKUP($H9,[1]EDA!$H$6:$BH$469,47,FALSE)</f>
        <v>0</v>
      </c>
      <c r="P9" s="46">
        <f>VLOOKUP($H9,[1]EDA!$H$6:$BH$469,48,FALSE)</f>
        <v>0</v>
      </c>
      <c r="Q9" s="46">
        <f>VLOOKUP($H9,[1]EDA!$H$6:$BH$469,49,FALSE)</f>
        <v>0</v>
      </c>
      <c r="R9" s="46">
        <f>VLOOKUP($H9,[1]EDA!$H$6:$BH$469,50,FALSE)</f>
        <v>0</v>
      </c>
      <c r="S9" s="46">
        <f>VLOOKUP($H9,[1]EDA!$H$6:$BH$469,51,FALSE)</f>
        <v>0</v>
      </c>
      <c r="T9" s="46">
        <f>VLOOKUP($H9,[1]EDA!$H$6:$BH$469,52,FALSE)</f>
        <v>0</v>
      </c>
      <c r="U9" s="46">
        <f>VLOOKUP($H9,[1]EDA!$H$6:$BH$469,53,FALSE)</f>
        <v>0</v>
      </c>
      <c r="V9" s="14">
        <v>0</v>
      </c>
      <c r="W9" s="14">
        <f t="shared" si="4"/>
        <v>0</v>
      </c>
      <c r="X9" s="21">
        <f t="shared" si="5"/>
        <v>0</v>
      </c>
      <c r="Y9" s="46">
        <f>VLOOKUP($H9,[2]EDA!$H$6:$AU$469,29,FALSE)</f>
        <v>0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0</v>
      </c>
      <c r="AE9" s="46">
        <f>VLOOKUP($H9,[2]EDA!$H$6:$AU$469,35,FALSE)</f>
        <v>0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>
        <v>0</v>
      </c>
      <c r="AL9" s="49">
        <f t="shared" si="6"/>
        <v>0</v>
      </c>
      <c r="AM9" s="21">
        <f t="shared" si="7"/>
        <v>0</v>
      </c>
      <c r="AN9" s="46">
        <f>VLOOKUP($H9,[3]IRA!$H$6:$BH$469,42,FALSE)</f>
        <v>0</v>
      </c>
      <c r="AO9" s="46">
        <f>VLOOKUP($H9,[3]IRA!$H$6:$BH$469,43,FALSE)</f>
        <v>0</v>
      </c>
      <c r="AP9" s="46">
        <f>VLOOKUP($H9,[3]IRA!$H$6:$BH$469,44,FALSE)</f>
        <v>0</v>
      </c>
      <c r="AQ9" s="46">
        <f>VLOOKUP($H9,[3]IRA!$H$6:$BH$469,45,FALSE)</f>
        <v>0</v>
      </c>
      <c r="AR9" s="46">
        <f>VLOOKUP($H9,[3]IRA!$H$6:$BH$469,46,FALSE)</f>
        <v>0</v>
      </c>
      <c r="AS9" s="46">
        <f>VLOOKUP($H9,[3]IRA!$H$6:$BH$469,47,FALSE)</f>
        <v>0</v>
      </c>
      <c r="AT9" s="46">
        <f>VLOOKUP($H9,[3]IRA!$H$6:$BH$469,48,FALSE)</f>
        <v>0</v>
      </c>
      <c r="AU9" s="46">
        <f>VLOOKUP($H9,[3]IRA!$H$6:$BH$469,49,FALSE)</f>
        <v>0</v>
      </c>
      <c r="AV9" s="46">
        <f>VLOOKUP($H9,[3]IRA!$H$6:$BH$469,50,FALSE)</f>
        <v>0</v>
      </c>
      <c r="AW9" s="46">
        <f>VLOOKUP($H9,[3]IRA!$H$6:$BH$469,51,FALSE)</f>
        <v>0</v>
      </c>
      <c r="AX9" s="46">
        <f>VLOOKUP($H9,[3]IRA!$H$6:$BH$469,52,FALSE)</f>
        <v>0</v>
      </c>
      <c r="AY9" s="46">
        <f>VLOOKUP($H9,[3]IRA!$H$6:$BH$469,53,FALSE)</f>
        <v>0</v>
      </c>
      <c r="AZ9" s="24">
        <v>0</v>
      </c>
      <c r="BA9" s="24">
        <f t="shared" si="8"/>
        <v>0</v>
      </c>
      <c r="BB9" s="21">
        <f t="shared" si="9"/>
        <v>0</v>
      </c>
      <c r="BC9" s="46">
        <f>VLOOKUP($H9,[4]IRA!$H$7:$CH$470,68,FALSE)</f>
        <v>0</v>
      </c>
      <c r="BD9" s="46">
        <f>VLOOKUP($H9,[4]IRA!$H$7:$CH$470,69,FALSE)</f>
        <v>0</v>
      </c>
      <c r="BE9" s="46">
        <f>VLOOKUP($H9,[4]IRA!$H$7:$CH$470,70,FALSE)</f>
        <v>0</v>
      </c>
      <c r="BF9" s="46">
        <f>VLOOKUP($H9,[4]IRA!$H$7:$CH$470,71,FALSE)</f>
        <v>0</v>
      </c>
      <c r="BG9" s="46">
        <f>VLOOKUP($H9,[4]IRA!$H$7:$CH$470,72,FALSE)</f>
        <v>0</v>
      </c>
      <c r="BH9" s="46">
        <f>VLOOKUP($H9,[4]IRA!$H$7:$CH$470,73,FALSE)</f>
        <v>0</v>
      </c>
      <c r="BI9" s="46">
        <f>VLOOKUP($H9,[4]IRA!$H$7:$CH$470,74,FALSE)</f>
        <v>0</v>
      </c>
      <c r="BJ9" s="46">
        <f>VLOOKUP($H9,[4]IRA!$H$7:$CH$470,75,FALSE)</f>
        <v>0</v>
      </c>
      <c r="BK9" s="46">
        <f>VLOOKUP($H9,[4]IRA!$H$7:$CH$470,76,FALSE)</f>
        <v>0</v>
      </c>
      <c r="BL9" s="46">
        <f>VLOOKUP($H9,[4]IRA!$H$7:$CH$470,77,FALSE)</f>
        <v>0</v>
      </c>
      <c r="BM9" s="46">
        <f>VLOOKUP($H9,[4]IRA!$H$7:$CH$470,78,FALSE)</f>
        <v>0</v>
      </c>
      <c r="BN9" s="46">
        <f>VLOOKUP($H9,[4]IRA!$H$7:$CH$470,79,FALSE)</f>
        <v>0</v>
      </c>
      <c r="BO9" s="14">
        <v>0</v>
      </c>
      <c r="BP9" s="14">
        <f t="shared" si="10"/>
        <v>0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5" x14ac:dyDescent="0.2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47">
        <f>VLOOKUP($H10,[1]EDA!$H$6:$BH$469,42,FALSE)</f>
        <v>4</v>
      </c>
      <c r="K10" s="46">
        <f>VLOOKUP($H10,[1]EDA!$H$6:$BH$469,43,FALSE)</f>
        <v>3</v>
      </c>
      <c r="L10" s="46">
        <f>VLOOKUP($H10,[1]EDA!$H$6:$BH$469,44,FALSE)</f>
        <v>0</v>
      </c>
      <c r="M10" s="46">
        <f>VLOOKUP($H10,[1]EDA!$H$6:$BH$469,45,FALSE)</f>
        <v>0</v>
      </c>
      <c r="N10" s="46">
        <f>VLOOKUP($H10,[1]EDA!$H$6:$BH$469,46,FALSE)</f>
        <v>0</v>
      </c>
      <c r="O10" s="46">
        <f>VLOOKUP($H10,[1]EDA!$H$6:$BH$469,47,FALSE)</f>
        <v>0</v>
      </c>
      <c r="P10" s="46">
        <f>VLOOKUP($H10,[1]EDA!$H$6:$BH$469,48,FALSE)</f>
        <v>0</v>
      </c>
      <c r="Q10" s="46">
        <f>VLOOKUP($H10,[1]EDA!$H$6:$BH$469,49,FALSE)</f>
        <v>0</v>
      </c>
      <c r="R10" s="46">
        <f>VLOOKUP($H10,[1]EDA!$H$6:$BH$469,50,FALSE)</f>
        <v>0</v>
      </c>
      <c r="S10" s="46">
        <f>VLOOKUP($H10,[1]EDA!$H$6:$BH$469,51,FALSE)</f>
        <v>0</v>
      </c>
      <c r="T10" s="46">
        <f>VLOOKUP($H10,[1]EDA!$H$6:$BH$469,52,FALSE)</f>
        <v>0</v>
      </c>
      <c r="U10" s="46">
        <f>VLOOKUP($H10,[1]EDA!$H$6:$BH$469,53,FALSE)</f>
        <v>0</v>
      </c>
      <c r="V10" s="14">
        <v>104</v>
      </c>
      <c r="W10" s="14">
        <f t="shared" si="4"/>
        <v>7</v>
      </c>
      <c r="X10" s="21">
        <f t="shared" si="5"/>
        <v>6.7307692307692304E-2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0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>
        <v>0</v>
      </c>
      <c r="AL10" s="49">
        <f t="shared" si="6"/>
        <v>0</v>
      </c>
      <c r="AM10" s="21">
        <f t="shared" si="7"/>
        <v>0</v>
      </c>
      <c r="AN10" s="46">
        <f>VLOOKUP($H10,[3]IRA!$H$6:$BH$469,42,FALSE)</f>
        <v>0</v>
      </c>
      <c r="AO10" s="46">
        <f>VLOOKUP($H10,[3]IRA!$H$6:$BH$469,43,FALSE)</f>
        <v>0</v>
      </c>
      <c r="AP10" s="46">
        <f>VLOOKUP($H10,[3]IRA!$H$6:$BH$469,44,FALSE)</f>
        <v>1</v>
      </c>
      <c r="AQ10" s="46">
        <f>VLOOKUP($H10,[3]IRA!$H$6:$BH$469,45,FALSE)</f>
        <v>0</v>
      </c>
      <c r="AR10" s="46">
        <f>VLOOKUP($H10,[3]IRA!$H$6:$BH$469,46,FALSE)</f>
        <v>0</v>
      </c>
      <c r="AS10" s="46">
        <f>VLOOKUP($H10,[3]IRA!$H$6:$BH$469,47,FALSE)</f>
        <v>0</v>
      </c>
      <c r="AT10" s="46">
        <f>VLOOKUP($H10,[3]IRA!$H$6:$BH$469,48,FALSE)</f>
        <v>0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>
        <v>0</v>
      </c>
      <c r="BA10" s="24">
        <f t="shared" si="8"/>
        <v>1</v>
      </c>
      <c r="BB10" s="21">
        <f t="shared" si="9"/>
        <v>0</v>
      </c>
      <c r="BC10" s="46">
        <f>VLOOKUP($H10,[4]IRA!$H$7:$CH$470,68,FALSE)</f>
        <v>29</v>
      </c>
      <c r="BD10" s="46">
        <f>VLOOKUP($H10,[4]IRA!$H$7:$CH$470,69,FALSE)</f>
        <v>25</v>
      </c>
      <c r="BE10" s="46">
        <f>VLOOKUP($H10,[4]IRA!$H$7:$CH$470,70,FALSE)</f>
        <v>2</v>
      </c>
      <c r="BF10" s="46">
        <f>VLOOKUP($H10,[4]IRA!$H$7:$CH$470,71,FALSE)</f>
        <v>0</v>
      </c>
      <c r="BG10" s="46">
        <f>VLOOKUP($H10,[4]IRA!$H$7:$CH$470,72,FALSE)</f>
        <v>0</v>
      </c>
      <c r="BH10" s="46">
        <f>VLOOKUP($H10,[4]IRA!$H$7:$CH$470,73,FALSE)</f>
        <v>0</v>
      </c>
      <c r="BI10" s="46">
        <f>VLOOKUP($H10,[4]IRA!$H$7:$CH$470,74,FALSE)</f>
        <v>0</v>
      </c>
      <c r="BJ10" s="46">
        <f>VLOOKUP($H10,[4]IRA!$H$7:$CH$470,75,FALSE)</f>
        <v>0</v>
      </c>
      <c r="BK10" s="46">
        <f>VLOOKUP($H10,[4]IRA!$H$7:$CH$470,76,FALSE)</f>
        <v>0</v>
      </c>
      <c r="BL10" s="46">
        <f>VLOOKUP($H10,[4]IRA!$H$7:$CH$470,77,FALSE)</f>
        <v>0</v>
      </c>
      <c r="BM10" s="46">
        <f>VLOOKUP($H10,[4]IRA!$H$7:$CH$470,78,FALSE)</f>
        <v>0</v>
      </c>
      <c r="BN10" s="46">
        <f>VLOOKUP($H10,[4]IRA!$H$7:$CH$470,79,FALSE)</f>
        <v>0</v>
      </c>
      <c r="BO10" s="14">
        <v>402</v>
      </c>
      <c r="BP10" s="14">
        <f t="shared" si="10"/>
        <v>56</v>
      </c>
      <c r="BQ10" s="21">
        <f t="shared" si="11"/>
        <v>0.13930348258706468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5" x14ac:dyDescent="0.2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47">
        <f>VLOOKUP($H11,[1]EDA!$H$6:$BH$469,42,FALSE)</f>
        <v>6</v>
      </c>
      <c r="K11" s="46">
        <f>VLOOKUP($H11,[1]EDA!$H$6:$BH$469,43,FALSE)</f>
        <v>8</v>
      </c>
      <c r="L11" s="46">
        <f>VLOOKUP($H11,[1]EDA!$H$6:$BH$469,44,FALSE)</f>
        <v>5</v>
      </c>
      <c r="M11" s="46">
        <f>VLOOKUP($H11,[1]EDA!$H$6:$BH$469,45,FALSE)</f>
        <v>0</v>
      </c>
      <c r="N11" s="46">
        <f>VLOOKUP($H11,[1]EDA!$H$6:$BH$469,46,FALSE)</f>
        <v>0</v>
      </c>
      <c r="O11" s="46">
        <f>VLOOKUP($H11,[1]EDA!$H$6:$BH$469,47,FALSE)</f>
        <v>0</v>
      </c>
      <c r="P11" s="46">
        <f>VLOOKUP($H11,[1]EDA!$H$6:$BH$469,48,FALSE)</f>
        <v>0</v>
      </c>
      <c r="Q11" s="46">
        <f>VLOOKUP($H11,[1]EDA!$H$6:$BH$469,49,FALSE)</f>
        <v>0</v>
      </c>
      <c r="R11" s="46">
        <f>VLOOKUP($H11,[1]EDA!$H$6:$BH$469,50,FALSE)</f>
        <v>0</v>
      </c>
      <c r="S11" s="46">
        <f>VLOOKUP($H11,[1]EDA!$H$6:$BH$469,51,FALSE)</f>
        <v>0</v>
      </c>
      <c r="T11" s="46">
        <f>VLOOKUP($H11,[1]EDA!$H$6:$BH$469,52,FALSE)</f>
        <v>0</v>
      </c>
      <c r="U11" s="46">
        <f>VLOOKUP($H11,[1]EDA!$H$6:$BH$469,53,FALSE)</f>
        <v>0</v>
      </c>
      <c r="V11" s="14">
        <v>0</v>
      </c>
      <c r="W11" s="14">
        <f t="shared" si="4"/>
        <v>19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0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>
        <v>0</v>
      </c>
      <c r="AL11" s="49">
        <f t="shared" si="6"/>
        <v>0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>
        <v>0</v>
      </c>
      <c r="BA11" s="24">
        <f t="shared" si="8"/>
        <v>0</v>
      </c>
      <c r="BB11" s="21">
        <f t="shared" si="9"/>
        <v>0</v>
      </c>
      <c r="BC11" s="46">
        <f>VLOOKUP($H11,[4]IRA!$H$7:$CH$470,68,FALSE)</f>
        <v>27</v>
      </c>
      <c r="BD11" s="46">
        <f>VLOOKUP($H11,[4]IRA!$H$7:$CH$470,69,FALSE)</f>
        <v>7</v>
      </c>
      <c r="BE11" s="46">
        <f>VLOOKUP($H11,[4]IRA!$H$7:$CH$470,70,FALSE)</f>
        <v>5</v>
      </c>
      <c r="BF11" s="46">
        <f>VLOOKUP($H11,[4]IRA!$H$7:$CH$470,71,FALSE)</f>
        <v>0</v>
      </c>
      <c r="BG11" s="46">
        <f>VLOOKUP($H11,[4]IRA!$H$7:$CH$470,72,FALSE)</f>
        <v>0</v>
      </c>
      <c r="BH11" s="46">
        <f>VLOOKUP($H11,[4]IRA!$H$7:$CH$470,73,FALSE)</f>
        <v>0</v>
      </c>
      <c r="BI11" s="46">
        <f>VLOOKUP($H11,[4]IRA!$H$7:$CH$470,74,FALSE)</f>
        <v>0</v>
      </c>
      <c r="BJ11" s="46">
        <f>VLOOKUP($H11,[4]IRA!$H$7:$CH$470,75,FALSE)</f>
        <v>0</v>
      </c>
      <c r="BK11" s="46">
        <f>VLOOKUP($H11,[4]IRA!$H$7:$CH$470,76,FALSE)</f>
        <v>0</v>
      </c>
      <c r="BL11" s="46">
        <f>VLOOKUP($H11,[4]IRA!$H$7:$CH$470,77,FALSE)</f>
        <v>0</v>
      </c>
      <c r="BM11" s="46">
        <f>VLOOKUP($H11,[4]IRA!$H$7:$CH$470,78,FALSE)</f>
        <v>0</v>
      </c>
      <c r="BN11" s="46">
        <f>VLOOKUP($H11,[4]IRA!$H$7:$CH$470,79,FALSE)</f>
        <v>0</v>
      </c>
      <c r="BO11" s="14">
        <v>0</v>
      </c>
      <c r="BP11" s="14">
        <f t="shared" si="10"/>
        <v>39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5" x14ac:dyDescent="0.2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47">
        <f>VLOOKUP($H12,[1]EDA!$H$6:$BH$469,42,FALSE)</f>
        <v>3</v>
      </c>
      <c r="K12" s="46">
        <f>VLOOKUP($H12,[1]EDA!$H$6:$BH$469,43,FALSE)</f>
        <v>3</v>
      </c>
      <c r="L12" s="46">
        <f>VLOOKUP($H12,[1]EDA!$H$6:$BH$469,44,FALSE)</f>
        <v>0</v>
      </c>
      <c r="M12" s="46">
        <f>VLOOKUP($H12,[1]EDA!$H$6:$BH$469,45,FALSE)</f>
        <v>0</v>
      </c>
      <c r="N12" s="46">
        <f>VLOOKUP($H12,[1]EDA!$H$6:$BH$469,46,FALSE)</f>
        <v>0</v>
      </c>
      <c r="O12" s="46">
        <f>VLOOKUP($H12,[1]EDA!$H$6:$BH$469,47,FALSE)</f>
        <v>0</v>
      </c>
      <c r="P12" s="46">
        <f>VLOOKUP($H12,[1]EDA!$H$6:$BH$469,48,FALSE)</f>
        <v>0</v>
      </c>
      <c r="Q12" s="46">
        <f>VLOOKUP($H12,[1]EDA!$H$6:$BH$469,49,FALSE)</f>
        <v>0</v>
      </c>
      <c r="R12" s="46">
        <f>VLOOKUP($H12,[1]EDA!$H$6:$BH$469,50,FALSE)</f>
        <v>0</v>
      </c>
      <c r="S12" s="46">
        <f>VLOOKUP($H12,[1]EDA!$H$6:$BH$469,51,FALSE)</f>
        <v>0</v>
      </c>
      <c r="T12" s="46">
        <f>VLOOKUP($H12,[1]EDA!$H$6:$BH$469,52,FALSE)</f>
        <v>0</v>
      </c>
      <c r="U12" s="46">
        <f>VLOOKUP($H12,[1]EDA!$H$6:$BH$469,53,FALSE)</f>
        <v>0</v>
      </c>
      <c r="V12" s="14">
        <v>109</v>
      </c>
      <c r="W12" s="14">
        <f t="shared" si="4"/>
        <v>6</v>
      </c>
      <c r="X12" s="21">
        <f t="shared" si="5"/>
        <v>5.5045871559633031E-2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0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0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>
        <v>7</v>
      </c>
      <c r="AL12" s="49">
        <f t="shared" si="6"/>
        <v>0</v>
      </c>
      <c r="AM12" s="21">
        <f t="shared" si="7"/>
        <v>0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>
        <v>1</v>
      </c>
      <c r="BA12" s="24">
        <f t="shared" si="8"/>
        <v>0</v>
      </c>
      <c r="BB12" s="21">
        <f t="shared" si="9"/>
        <v>0</v>
      </c>
      <c r="BC12" s="46">
        <f>VLOOKUP($H12,[4]IRA!$H$7:$CH$470,68,FALSE)</f>
        <v>15</v>
      </c>
      <c r="BD12" s="46">
        <f>VLOOKUP($H12,[4]IRA!$H$7:$CH$470,69,FALSE)</f>
        <v>16</v>
      </c>
      <c r="BE12" s="46">
        <f>VLOOKUP($H12,[4]IRA!$H$7:$CH$470,70,FALSE)</f>
        <v>0</v>
      </c>
      <c r="BF12" s="46">
        <f>VLOOKUP($H12,[4]IRA!$H$7:$CH$470,71,FALSE)</f>
        <v>0</v>
      </c>
      <c r="BG12" s="46">
        <f>VLOOKUP($H12,[4]IRA!$H$7:$CH$470,72,FALSE)</f>
        <v>0</v>
      </c>
      <c r="BH12" s="46">
        <f>VLOOKUP($H12,[4]IRA!$H$7:$CH$470,73,FALSE)</f>
        <v>0</v>
      </c>
      <c r="BI12" s="46">
        <f>VLOOKUP($H12,[4]IRA!$H$7:$CH$470,74,FALSE)</f>
        <v>0</v>
      </c>
      <c r="BJ12" s="46">
        <f>VLOOKUP($H12,[4]IRA!$H$7:$CH$470,75,FALSE)</f>
        <v>0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0</v>
      </c>
      <c r="BN12" s="46">
        <f>VLOOKUP($H12,[4]IRA!$H$7:$CH$470,79,FALSE)</f>
        <v>0</v>
      </c>
      <c r="BO12" s="14">
        <v>338</v>
      </c>
      <c r="BP12" s="14">
        <f t="shared" si="10"/>
        <v>31</v>
      </c>
      <c r="BQ12" s="21">
        <f t="shared" si="11"/>
        <v>9.1715976331360943E-2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5" x14ac:dyDescent="0.2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47">
        <f>VLOOKUP($H13,[1]EDA!$H$6:$BH$469,42,FALSE)</f>
        <v>22</v>
      </c>
      <c r="K13" s="46">
        <f>VLOOKUP($H13,[1]EDA!$H$6:$BH$469,43,FALSE)</f>
        <v>3</v>
      </c>
      <c r="L13" s="46">
        <f>VLOOKUP($H13,[1]EDA!$H$6:$BH$469,44,FALSE)</f>
        <v>4</v>
      </c>
      <c r="M13" s="46">
        <f>VLOOKUP($H13,[1]EDA!$H$6:$BH$469,45,FALSE)</f>
        <v>0</v>
      </c>
      <c r="N13" s="46">
        <f>VLOOKUP($H13,[1]EDA!$H$6:$BH$469,46,FALSE)</f>
        <v>0</v>
      </c>
      <c r="O13" s="46">
        <f>VLOOKUP($H13,[1]EDA!$H$6:$BH$469,47,FALSE)</f>
        <v>0</v>
      </c>
      <c r="P13" s="46">
        <f>VLOOKUP($H13,[1]EDA!$H$6:$BH$469,48,FALSE)</f>
        <v>0</v>
      </c>
      <c r="Q13" s="46">
        <f>VLOOKUP($H13,[1]EDA!$H$6:$BH$469,49,FALSE)</f>
        <v>0</v>
      </c>
      <c r="R13" s="46">
        <f>VLOOKUP($H13,[1]EDA!$H$6:$BH$469,50,FALSE)</f>
        <v>0</v>
      </c>
      <c r="S13" s="46">
        <f>VLOOKUP($H13,[1]EDA!$H$6:$BH$469,51,FALSE)</f>
        <v>0</v>
      </c>
      <c r="T13" s="46">
        <f>VLOOKUP($H13,[1]EDA!$H$6:$BH$469,52,FALSE)</f>
        <v>0</v>
      </c>
      <c r="U13" s="46">
        <f>VLOOKUP($H13,[1]EDA!$H$6:$BH$469,53,FALSE)</f>
        <v>0</v>
      </c>
      <c r="V13" s="14">
        <v>510</v>
      </c>
      <c r="W13" s="14">
        <f t="shared" si="4"/>
        <v>29</v>
      </c>
      <c r="X13" s="21">
        <f t="shared" si="5"/>
        <v>5.6862745098039215E-2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0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0</v>
      </c>
      <c r="AJ13" s="46">
        <f>VLOOKUP($H13,[2]EDA!$H$6:$AU$469,40,FALSE)</f>
        <v>0</v>
      </c>
      <c r="AK13" s="24">
        <v>41</v>
      </c>
      <c r="AL13" s="49">
        <f t="shared" si="6"/>
        <v>0</v>
      </c>
      <c r="AM13" s="21">
        <f t="shared" si="7"/>
        <v>0</v>
      </c>
      <c r="AN13" s="46">
        <f>VLOOKUP($H13,[3]IRA!$H$6:$BH$469,42,FALSE)</f>
        <v>0</v>
      </c>
      <c r="AO13" s="46">
        <f>VLOOKUP($H13,[3]IRA!$H$6:$BH$469,43,FALSE)</f>
        <v>0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0</v>
      </c>
      <c r="AV13" s="46">
        <f>VLOOKUP($H13,[3]IRA!$H$6:$BH$469,50,FALSE)</f>
        <v>0</v>
      </c>
      <c r="AW13" s="46">
        <f>VLOOKUP($H13,[3]IRA!$H$6:$BH$469,51,FALSE)</f>
        <v>0</v>
      </c>
      <c r="AX13" s="46">
        <f>VLOOKUP($H13,[3]IRA!$H$6:$BH$469,52,FALSE)</f>
        <v>0</v>
      </c>
      <c r="AY13" s="46">
        <f>VLOOKUP($H13,[3]IRA!$H$6:$BH$469,53,FALSE)</f>
        <v>0</v>
      </c>
      <c r="AZ13" s="24">
        <v>95</v>
      </c>
      <c r="BA13" s="24">
        <f t="shared" si="8"/>
        <v>0</v>
      </c>
      <c r="BB13" s="21">
        <f t="shared" si="9"/>
        <v>0</v>
      </c>
      <c r="BC13" s="46">
        <f>VLOOKUP($H13,[4]IRA!$H$7:$CH$470,68,FALSE)</f>
        <v>36</v>
      </c>
      <c r="BD13" s="46">
        <f>VLOOKUP($H13,[4]IRA!$H$7:$CH$470,69,FALSE)</f>
        <v>7</v>
      </c>
      <c r="BE13" s="46">
        <f>VLOOKUP($H13,[4]IRA!$H$7:$CH$470,70,FALSE)</f>
        <v>10</v>
      </c>
      <c r="BF13" s="46">
        <f>VLOOKUP($H13,[4]IRA!$H$7:$CH$470,71,FALSE)</f>
        <v>0</v>
      </c>
      <c r="BG13" s="46">
        <f>VLOOKUP($H13,[4]IRA!$H$7:$CH$470,72,FALSE)</f>
        <v>0</v>
      </c>
      <c r="BH13" s="46">
        <f>VLOOKUP($H13,[4]IRA!$H$7:$CH$470,73,FALSE)</f>
        <v>0</v>
      </c>
      <c r="BI13" s="46">
        <f>VLOOKUP($H13,[4]IRA!$H$7:$CH$470,74,FALSE)</f>
        <v>0</v>
      </c>
      <c r="BJ13" s="46">
        <f>VLOOKUP($H13,[4]IRA!$H$7:$CH$470,75,FALSE)</f>
        <v>0</v>
      </c>
      <c r="BK13" s="46">
        <f>VLOOKUP($H13,[4]IRA!$H$7:$CH$470,76,FALSE)</f>
        <v>0</v>
      </c>
      <c r="BL13" s="46">
        <f>VLOOKUP($H13,[4]IRA!$H$7:$CH$470,77,FALSE)</f>
        <v>0</v>
      </c>
      <c r="BM13" s="46">
        <f>VLOOKUP($H13,[4]IRA!$H$7:$CH$470,78,FALSE)</f>
        <v>0</v>
      </c>
      <c r="BN13" s="46">
        <f>VLOOKUP($H13,[4]IRA!$H$7:$CH$470,79,FALSE)</f>
        <v>0</v>
      </c>
      <c r="BO13" s="14">
        <v>1538</v>
      </c>
      <c r="BP13" s="14">
        <f t="shared" si="10"/>
        <v>53</v>
      </c>
      <c r="BQ13" s="21">
        <f t="shared" si="11"/>
        <v>3.4460338101430427E-2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5" x14ac:dyDescent="0.2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47">
        <f>VLOOKUP($H14,[1]EDA!$H$6:$BH$469,42,FALSE)</f>
        <v>1</v>
      </c>
      <c r="K14" s="46">
        <f>VLOOKUP($H14,[1]EDA!$H$6:$BH$469,43,FALSE)</f>
        <v>2</v>
      </c>
      <c r="L14" s="46">
        <f>VLOOKUP($H14,[1]EDA!$H$6:$BH$469,44,FALSE)</f>
        <v>2</v>
      </c>
      <c r="M14" s="46">
        <f>VLOOKUP($H14,[1]EDA!$H$6:$BH$469,45,FALSE)</f>
        <v>0</v>
      </c>
      <c r="N14" s="46">
        <f>VLOOKUP($H14,[1]EDA!$H$6:$BH$469,46,FALSE)</f>
        <v>0</v>
      </c>
      <c r="O14" s="46">
        <f>VLOOKUP($H14,[1]EDA!$H$6:$BH$469,47,FALSE)</f>
        <v>0</v>
      </c>
      <c r="P14" s="46">
        <f>VLOOKUP($H14,[1]EDA!$H$6:$BH$469,48,FALSE)</f>
        <v>0</v>
      </c>
      <c r="Q14" s="46">
        <f>VLOOKUP($H14,[1]EDA!$H$6:$BH$469,49,FALSE)</f>
        <v>0</v>
      </c>
      <c r="R14" s="46">
        <f>VLOOKUP($H14,[1]EDA!$H$6:$BH$469,50,FALSE)</f>
        <v>0</v>
      </c>
      <c r="S14" s="46">
        <f>VLOOKUP($H14,[1]EDA!$H$6:$BH$469,51,FALSE)</f>
        <v>0</v>
      </c>
      <c r="T14" s="46">
        <f>VLOOKUP($H14,[1]EDA!$H$6:$BH$469,52,FALSE)</f>
        <v>0</v>
      </c>
      <c r="U14" s="46">
        <f>VLOOKUP($H14,[1]EDA!$H$6:$BH$469,53,FALSE)</f>
        <v>0</v>
      </c>
      <c r="V14" s="14">
        <v>160</v>
      </c>
      <c r="W14" s="14">
        <f t="shared" si="4"/>
        <v>5</v>
      </c>
      <c r="X14" s="21">
        <f t="shared" si="5"/>
        <v>3.125E-2</v>
      </c>
      <c r="Y14" s="46">
        <f>VLOOKUP($H14,[2]EDA!$H$6:$AU$469,29,FALSE)</f>
        <v>0</v>
      </c>
      <c r="Z14" s="46">
        <f>VLOOKUP($H14,[2]EDA!$H$6:$AU$469,30,FALSE)</f>
        <v>0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0</v>
      </c>
      <c r="AD14" s="46">
        <f>VLOOKUP($H14,[2]EDA!$H$6:$AU$469,34,FALSE)</f>
        <v>0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>
        <v>6</v>
      </c>
      <c r="AL14" s="49">
        <f t="shared" si="6"/>
        <v>0</v>
      </c>
      <c r="AM14" s="21">
        <f t="shared" si="7"/>
        <v>0</v>
      </c>
      <c r="AN14" s="46">
        <f>VLOOKUP($H14,[3]IRA!$H$6:$BH$469,42,FALSE)</f>
        <v>0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0</v>
      </c>
      <c r="AR14" s="46">
        <f>VLOOKUP($H14,[3]IRA!$H$6:$BH$469,46,FALSE)</f>
        <v>0</v>
      </c>
      <c r="AS14" s="46">
        <f>VLOOKUP($H14,[3]IRA!$H$6:$BH$469,47,FALSE)</f>
        <v>0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0</v>
      </c>
      <c r="AY14" s="46">
        <f>VLOOKUP($H14,[3]IRA!$H$6:$BH$469,53,FALSE)</f>
        <v>0</v>
      </c>
      <c r="AZ14" s="24">
        <v>77</v>
      </c>
      <c r="BA14" s="24">
        <f t="shared" si="8"/>
        <v>0</v>
      </c>
      <c r="BB14" s="21">
        <f t="shared" si="9"/>
        <v>0</v>
      </c>
      <c r="BC14" s="46">
        <f>VLOOKUP($H14,[4]IRA!$H$7:$CH$470,68,FALSE)</f>
        <v>8</v>
      </c>
      <c r="BD14" s="46">
        <f>VLOOKUP($H14,[4]IRA!$H$7:$CH$470,69,FALSE)</f>
        <v>8</v>
      </c>
      <c r="BE14" s="46">
        <f>VLOOKUP($H14,[4]IRA!$H$7:$CH$470,70,FALSE)</f>
        <v>5</v>
      </c>
      <c r="BF14" s="46">
        <f>VLOOKUP($H14,[4]IRA!$H$7:$CH$470,71,FALSE)</f>
        <v>0</v>
      </c>
      <c r="BG14" s="46">
        <f>VLOOKUP($H14,[4]IRA!$H$7:$CH$470,72,FALSE)</f>
        <v>0</v>
      </c>
      <c r="BH14" s="46">
        <f>VLOOKUP($H14,[4]IRA!$H$7:$CH$470,73,FALSE)</f>
        <v>0</v>
      </c>
      <c r="BI14" s="46">
        <f>VLOOKUP($H14,[4]IRA!$H$7:$CH$470,74,FALSE)</f>
        <v>0</v>
      </c>
      <c r="BJ14" s="46">
        <f>VLOOKUP($H14,[4]IRA!$H$7:$CH$470,75,FALSE)</f>
        <v>0</v>
      </c>
      <c r="BK14" s="46">
        <f>VLOOKUP($H14,[4]IRA!$H$7:$CH$470,76,FALSE)</f>
        <v>0</v>
      </c>
      <c r="BL14" s="46">
        <f>VLOOKUP($H14,[4]IRA!$H$7:$CH$470,77,FALSE)</f>
        <v>0</v>
      </c>
      <c r="BM14" s="46">
        <f>VLOOKUP($H14,[4]IRA!$H$7:$CH$470,78,FALSE)</f>
        <v>0</v>
      </c>
      <c r="BN14" s="46">
        <f>VLOOKUP($H14,[4]IRA!$H$7:$CH$470,79,FALSE)</f>
        <v>0</v>
      </c>
      <c r="BO14" s="14">
        <v>913</v>
      </c>
      <c r="BP14" s="14">
        <f t="shared" si="10"/>
        <v>21</v>
      </c>
      <c r="BQ14" s="21">
        <f t="shared" si="11"/>
        <v>2.3001095290251915E-2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5" x14ac:dyDescent="0.2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47">
        <f>VLOOKUP($H15,[1]EDA!$H$6:$BH$469,42,FALSE)</f>
        <v>12</v>
      </c>
      <c r="K15" s="46">
        <f>VLOOKUP($H15,[1]EDA!$H$6:$BH$469,43,FALSE)</f>
        <v>12</v>
      </c>
      <c r="L15" s="46">
        <f>VLOOKUP($H15,[1]EDA!$H$6:$BH$469,44,FALSE)</f>
        <v>8</v>
      </c>
      <c r="M15" s="46">
        <f>VLOOKUP($H15,[1]EDA!$H$6:$BH$469,45,FALSE)</f>
        <v>0</v>
      </c>
      <c r="N15" s="46">
        <f>VLOOKUP($H15,[1]EDA!$H$6:$BH$469,46,FALSE)</f>
        <v>0</v>
      </c>
      <c r="O15" s="46">
        <f>VLOOKUP($H15,[1]EDA!$H$6:$BH$469,47,FALSE)</f>
        <v>0</v>
      </c>
      <c r="P15" s="46">
        <f>VLOOKUP($H15,[1]EDA!$H$6:$BH$469,48,FALSE)</f>
        <v>0</v>
      </c>
      <c r="Q15" s="46">
        <f>VLOOKUP($H15,[1]EDA!$H$6:$BH$469,49,FALSE)</f>
        <v>0</v>
      </c>
      <c r="R15" s="46">
        <f>VLOOKUP($H15,[1]EDA!$H$6:$BH$469,50,FALSE)</f>
        <v>0</v>
      </c>
      <c r="S15" s="46">
        <f>VLOOKUP($H15,[1]EDA!$H$6:$BH$469,51,FALSE)</f>
        <v>0</v>
      </c>
      <c r="T15" s="46">
        <f>VLOOKUP($H15,[1]EDA!$H$6:$BH$469,52,FALSE)</f>
        <v>0</v>
      </c>
      <c r="U15" s="46">
        <f>VLOOKUP($H15,[1]EDA!$H$6:$BH$469,53,FALSE)</f>
        <v>0</v>
      </c>
      <c r="V15" s="14">
        <v>132</v>
      </c>
      <c r="W15" s="14">
        <f t="shared" si="4"/>
        <v>32</v>
      </c>
      <c r="X15" s="21">
        <f t="shared" si="5"/>
        <v>0.24242424242424243</v>
      </c>
      <c r="Y15" s="46">
        <f>VLOOKUP($H15,[2]EDA!$H$6:$AU$469,29,FALSE)</f>
        <v>2</v>
      </c>
      <c r="Z15" s="46">
        <f>VLOOKUP($H15,[2]EDA!$H$6:$AU$469,30,FALSE)</f>
        <v>0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0</v>
      </c>
      <c r="AD15" s="46">
        <f>VLOOKUP($H15,[2]EDA!$H$6:$AU$469,34,FALSE)</f>
        <v>0</v>
      </c>
      <c r="AE15" s="46">
        <f>VLOOKUP($H15,[2]EDA!$H$6:$AU$469,35,FALSE)</f>
        <v>0</v>
      </c>
      <c r="AF15" s="46">
        <f>VLOOKUP($H15,[2]EDA!$H$6:$AU$469,36,FALSE)</f>
        <v>0</v>
      </c>
      <c r="AG15" s="46">
        <f>VLOOKUP($H15,[2]EDA!$H$6:$AU$469,37,FALSE)</f>
        <v>0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0</v>
      </c>
      <c r="AK15" s="24">
        <v>14</v>
      </c>
      <c r="AL15" s="49">
        <f t="shared" si="6"/>
        <v>2</v>
      </c>
      <c r="AM15" s="21">
        <f t="shared" si="7"/>
        <v>0.14285714285714285</v>
      </c>
      <c r="AN15" s="46">
        <f>VLOOKUP($H15,[3]IRA!$H$6:$BH$469,42,FALSE)</f>
        <v>2</v>
      </c>
      <c r="AO15" s="46">
        <f>VLOOKUP($H15,[3]IRA!$H$6:$BH$469,43,FALSE)</f>
        <v>0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0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>
        <v>13</v>
      </c>
      <c r="BA15" s="24">
        <f t="shared" si="8"/>
        <v>2</v>
      </c>
      <c r="BB15" s="21">
        <f t="shared" si="9"/>
        <v>0.15384615384615385</v>
      </c>
      <c r="BC15" s="46">
        <f>VLOOKUP($H15,[4]IRA!$H$7:$CH$470,68,FALSE)</f>
        <v>48</v>
      </c>
      <c r="BD15" s="46">
        <f>VLOOKUP($H15,[4]IRA!$H$7:$CH$470,69,FALSE)</f>
        <v>18</v>
      </c>
      <c r="BE15" s="46">
        <f>VLOOKUP($H15,[4]IRA!$H$7:$CH$470,70,FALSE)</f>
        <v>11</v>
      </c>
      <c r="BF15" s="46">
        <f>VLOOKUP($H15,[4]IRA!$H$7:$CH$470,71,FALSE)</f>
        <v>0</v>
      </c>
      <c r="BG15" s="46">
        <f>VLOOKUP($H15,[4]IRA!$H$7:$CH$470,72,FALSE)</f>
        <v>0</v>
      </c>
      <c r="BH15" s="46">
        <f>VLOOKUP($H15,[4]IRA!$H$7:$CH$470,73,FALSE)</f>
        <v>0</v>
      </c>
      <c r="BI15" s="46">
        <f>VLOOKUP($H15,[4]IRA!$H$7:$CH$470,74,FALSE)</f>
        <v>0</v>
      </c>
      <c r="BJ15" s="46">
        <f>VLOOKUP($H15,[4]IRA!$H$7:$CH$470,75,FALSE)</f>
        <v>0</v>
      </c>
      <c r="BK15" s="46">
        <f>VLOOKUP($H15,[4]IRA!$H$7:$CH$470,76,FALSE)</f>
        <v>0</v>
      </c>
      <c r="BL15" s="46">
        <f>VLOOKUP($H15,[4]IRA!$H$7:$CH$470,77,FALSE)</f>
        <v>0</v>
      </c>
      <c r="BM15" s="46">
        <f>VLOOKUP($H15,[4]IRA!$H$7:$CH$470,78,FALSE)</f>
        <v>0</v>
      </c>
      <c r="BN15" s="46">
        <f>VLOOKUP($H15,[4]IRA!$H$7:$CH$470,79,FALSE)</f>
        <v>0</v>
      </c>
      <c r="BO15" s="14">
        <v>693</v>
      </c>
      <c r="BP15" s="14">
        <f t="shared" si="10"/>
        <v>77</v>
      </c>
      <c r="BQ15" s="21">
        <f t="shared" si="11"/>
        <v>0.1111111111111111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5" x14ac:dyDescent="0.2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47">
        <f>VLOOKUP($H16,[1]EDA!$H$6:$BH$469,42,FALSE)</f>
        <v>0</v>
      </c>
      <c r="K16" s="46">
        <f>VLOOKUP($H16,[1]EDA!$H$6:$BH$469,43,FALSE)</f>
        <v>1</v>
      </c>
      <c r="L16" s="46">
        <f>VLOOKUP($H16,[1]EDA!$H$6:$BH$469,44,FALSE)</f>
        <v>0</v>
      </c>
      <c r="M16" s="46">
        <f>VLOOKUP($H16,[1]EDA!$H$6:$BH$469,45,FALSE)</f>
        <v>0</v>
      </c>
      <c r="N16" s="46">
        <f>VLOOKUP($H16,[1]EDA!$H$6:$BH$469,46,FALSE)</f>
        <v>0</v>
      </c>
      <c r="O16" s="46">
        <f>VLOOKUP($H16,[1]EDA!$H$6:$BH$469,47,FALSE)</f>
        <v>0</v>
      </c>
      <c r="P16" s="46">
        <f>VLOOKUP($H16,[1]EDA!$H$6:$BH$469,48,FALSE)</f>
        <v>0</v>
      </c>
      <c r="Q16" s="46">
        <f>VLOOKUP($H16,[1]EDA!$H$6:$BH$469,49,FALSE)</f>
        <v>0</v>
      </c>
      <c r="R16" s="46">
        <f>VLOOKUP($H16,[1]EDA!$H$6:$BH$469,50,FALSE)</f>
        <v>0</v>
      </c>
      <c r="S16" s="46">
        <f>VLOOKUP($H16,[1]EDA!$H$6:$BH$469,51,FALSE)</f>
        <v>0</v>
      </c>
      <c r="T16" s="46">
        <f>VLOOKUP($H16,[1]EDA!$H$6:$BH$469,52,FALSE)</f>
        <v>0</v>
      </c>
      <c r="U16" s="46">
        <f>VLOOKUP($H16,[1]EDA!$H$6:$BH$469,53,FALSE)</f>
        <v>0</v>
      </c>
      <c r="V16" s="14">
        <v>145</v>
      </c>
      <c r="W16" s="14">
        <f t="shared" si="4"/>
        <v>1</v>
      </c>
      <c r="X16" s="21">
        <f t="shared" si="5"/>
        <v>6.8965517241379309E-3</v>
      </c>
      <c r="Y16" s="46">
        <f>VLOOKUP($H16,[2]EDA!$H$6:$AU$469,29,FALSE)</f>
        <v>0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0</v>
      </c>
      <c r="AE16" s="46">
        <f>VLOOKUP($H16,[2]EDA!$H$6:$AU$469,35,FALSE)</f>
        <v>0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>
        <v>3</v>
      </c>
      <c r="AL16" s="49">
        <f t="shared" si="6"/>
        <v>0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0</v>
      </c>
      <c r="AR16" s="46">
        <f>VLOOKUP($H16,[3]IRA!$H$6:$BH$469,46,FALSE)</f>
        <v>0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>
        <v>7</v>
      </c>
      <c r="BA16" s="24">
        <f t="shared" si="8"/>
        <v>0</v>
      </c>
      <c r="BB16" s="21">
        <f t="shared" si="9"/>
        <v>0</v>
      </c>
      <c r="BC16" s="46">
        <f>VLOOKUP($H16,[4]IRA!$H$7:$CH$470,68,FALSE)</f>
        <v>11</v>
      </c>
      <c r="BD16" s="46">
        <f>VLOOKUP($H16,[4]IRA!$H$7:$CH$470,69,FALSE)</f>
        <v>9</v>
      </c>
      <c r="BE16" s="46">
        <f>VLOOKUP($H16,[4]IRA!$H$7:$CH$470,70,FALSE)</f>
        <v>0</v>
      </c>
      <c r="BF16" s="46">
        <f>VLOOKUP($H16,[4]IRA!$H$7:$CH$470,71,FALSE)</f>
        <v>0</v>
      </c>
      <c r="BG16" s="46">
        <f>VLOOKUP($H16,[4]IRA!$H$7:$CH$470,72,FALSE)</f>
        <v>0</v>
      </c>
      <c r="BH16" s="46">
        <f>VLOOKUP($H16,[4]IRA!$H$7:$CH$470,73,FALSE)</f>
        <v>0</v>
      </c>
      <c r="BI16" s="46">
        <f>VLOOKUP($H16,[4]IRA!$H$7:$CH$470,74,FALSE)</f>
        <v>0</v>
      </c>
      <c r="BJ16" s="46">
        <f>VLOOKUP($H16,[4]IRA!$H$7:$CH$470,75,FALSE)</f>
        <v>0</v>
      </c>
      <c r="BK16" s="46">
        <f>VLOOKUP($H16,[4]IRA!$H$7:$CH$470,76,FALSE)</f>
        <v>0</v>
      </c>
      <c r="BL16" s="46">
        <f>VLOOKUP($H16,[4]IRA!$H$7:$CH$470,77,FALSE)</f>
        <v>0</v>
      </c>
      <c r="BM16" s="46">
        <f>VLOOKUP($H16,[4]IRA!$H$7:$CH$470,78,FALSE)</f>
        <v>0</v>
      </c>
      <c r="BN16" s="46">
        <f>VLOOKUP($H16,[4]IRA!$H$7:$CH$470,79,FALSE)</f>
        <v>0</v>
      </c>
      <c r="BO16" s="14">
        <v>612</v>
      </c>
      <c r="BP16" s="14">
        <f t="shared" si="10"/>
        <v>20</v>
      </c>
      <c r="BQ16" s="21">
        <f t="shared" si="11"/>
        <v>3.2679738562091505E-2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5" x14ac:dyDescent="0.2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47">
        <f>VLOOKUP($H17,[1]EDA!$H$6:$BH$469,42,FALSE)</f>
        <v>1</v>
      </c>
      <c r="K17" s="46">
        <f>VLOOKUP($H17,[1]EDA!$H$6:$BH$469,43,FALSE)</f>
        <v>0</v>
      </c>
      <c r="L17" s="46">
        <f>VLOOKUP($H17,[1]EDA!$H$6:$BH$469,44,FALSE)</f>
        <v>0</v>
      </c>
      <c r="M17" s="46">
        <f>VLOOKUP($H17,[1]EDA!$H$6:$BH$469,45,FALSE)</f>
        <v>0</v>
      </c>
      <c r="N17" s="46">
        <f>VLOOKUP($H17,[1]EDA!$H$6:$BH$469,46,FALSE)</f>
        <v>0</v>
      </c>
      <c r="O17" s="46">
        <f>VLOOKUP($H17,[1]EDA!$H$6:$BH$469,47,FALSE)</f>
        <v>0</v>
      </c>
      <c r="P17" s="46">
        <f>VLOOKUP($H17,[1]EDA!$H$6:$BH$469,48,FALSE)</f>
        <v>0</v>
      </c>
      <c r="Q17" s="46">
        <f>VLOOKUP($H17,[1]EDA!$H$6:$BH$469,49,FALSE)</f>
        <v>0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0</v>
      </c>
      <c r="U17" s="46">
        <f>VLOOKUP($H17,[1]EDA!$H$6:$BH$469,53,FALSE)</f>
        <v>0</v>
      </c>
      <c r="V17" s="14">
        <v>56</v>
      </c>
      <c r="W17" s="14">
        <f t="shared" si="4"/>
        <v>1</v>
      </c>
      <c r="X17" s="21">
        <f t="shared" si="5"/>
        <v>1.7857142857142856E-2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>
        <v>0</v>
      </c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>
        <v>11</v>
      </c>
      <c r="BA17" s="24">
        <f t="shared" si="8"/>
        <v>0</v>
      </c>
      <c r="BB17" s="21">
        <f t="shared" si="9"/>
        <v>0</v>
      </c>
      <c r="BC17" s="46">
        <f>VLOOKUP($H17,[4]IRA!$H$7:$CH$470,68,FALSE)</f>
        <v>1</v>
      </c>
      <c r="BD17" s="46">
        <f>VLOOKUP($H17,[4]IRA!$H$7:$CH$470,69,FALSE)</f>
        <v>0</v>
      </c>
      <c r="BE17" s="46">
        <f>VLOOKUP($H17,[4]IRA!$H$7:$CH$470,70,FALSE)</f>
        <v>0</v>
      </c>
      <c r="BF17" s="46">
        <f>VLOOKUP($H17,[4]IRA!$H$7:$CH$470,71,FALSE)</f>
        <v>0</v>
      </c>
      <c r="BG17" s="46">
        <f>VLOOKUP($H17,[4]IRA!$H$7:$CH$470,72,FALSE)</f>
        <v>0</v>
      </c>
      <c r="BH17" s="46">
        <f>VLOOKUP($H17,[4]IRA!$H$7:$CH$470,73,FALSE)</f>
        <v>0</v>
      </c>
      <c r="BI17" s="46">
        <f>VLOOKUP($H17,[4]IRA!$H$7:$CH$470,74,FALSE)</f>
        <v>0</v>
      </c>
      <c r="BJ17" s="46">
        <f>VLOOKUP($H17,[4]IRA!$H$7:$CH$470,75,FALSE)</f>
        <v>0</v>
      </c>
      <c r="BK17" s="46">
        <f>VLOOKUP($H17,[4]IRA!$H$7:$CH$470,76,FALSE)</f>
        <v>0</v>
      </c>
      <c r="BL17" s="46">
        <f>VLOOKUP($H17,[4]IRA!$H$7:$CH$470,77,FALSE)</f>
        <v>0</v>
      </c>
      <c r="BM17" s="46">
        <f>VLOOKUP($H17,[4]IRA!$H$7:$CH$470,78,FALSE)</f>
        <v>0</v>
      </c>
      <c r="BN17" s="46">
        <f>VLOOKUP($H17,[4]IRA!$H$7:$CH$470,79,FALSE)</f>
        <v>0</v>
      </c>
      <c r="BO17" s="14">
        <v>732</v>
      </c>
      <c r="BP17" s="14">
        <f t="shared" si="10"/>
        <v>1</v>
      </c>
      <c r="BQ17" s="21">
        <f t="shared" si="11"/>
        <v>1.366120218579235E-3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5" x14ac:dyDescent="0.2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47">
        <f>VLOOKUP($H18,[1]EDA!$H$6:$BH$469,42,FALSE)</f>
        <v>3</v>
      </c>
      <c r="K18" s="46">
        <f>VLOOKUP($H18,[1]EDA!$H$6:$BH$469,43,FALSE)</f>
        <v>0</v>
      </c>
      <c r="L18" s="46">
        <f>VLOOKUP($H18,[1]EDA!$H$6:$BH$469,44,FALSE)</f>
        <v>0</v>
      </c>
      <c r="M18" s="46">
        <f>VLOOKUP($H18,[1]EDA!$H$6:$BH$469,45,FALSE)</f>
        <v>0</v>
      </c>
      <c r="N18" s="46">
        <f>VLOOKUP($H18,[1]EDA!$H$6:$BH$469,46,FALSE)</f>
        <v>0</v>
      </c>
      <c r="O18" s="46">
        <f>VLOOKUP($H18,[1]EDA!$H$6:$BH$469,47,FALSE)</f>
        <v>0</v>
      </c>
      <c r="P18" s="46">
        <f>VLOOKUP($H18,[1]EDA!$H$6:$BH$469,48,FALSE)</f>
        <v>0</v>
      </c>
      <c r="Q18" s="46">
        <f>VLOOKUP($H18,[1]EDA!$H$6:$BH$469,49,FALSE)</f>
        <v>0</v>
      </c>
      <c r="R18" s="46">
        <f>VLOOKUP($H18,[1]EDA!$H$6:$BH$469,50,FALSE)</f>
        <v>0</v>
      </c>
      <c r="S18" s="46">
        <f>VLOOKUP($H18,[1]EDA!$H$6:$BH$469,51,FALSE)</f>
        <v>0</v>
      </c>
      <c r="T18" s="46">
        <f>VLOOKUP($H18,[1]EDA!$H$6:$BH$469,52,FALSE)</f>
        <v>0</v>
      </c>
      <c r="U18" s="46">
        <f>VLOOKUP($H18,[1]EDA!$H$6:$BH$469,53,FALSE)</f>
        <v>0</v>
      </c>
      <c r="V18" s="14">
        <v>56</v>
      </c>
      <c r="W18" s="14">
        <f t="shared" si="4"/>
        <v>3</v>
      </c>
      <c r="X18" s="21">
        <f t="shared" si="5"/>
        <v>5.3571428571428568E-2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>
        <v>1</v>
      </c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>
        <v>8</v>
      </c>
      <c r="BA18" s="24">
        <f t="shared" si="8"/>
        <v>0</v>
      </c>
      <c r="BB18" s="21">
        <f t="shared" si="9"/>
        <v>0</v>
      </c>
      <c r="BC18" s="46">
        <f>VLOOKUP($H18,[4]IRA!$H$7:$CH$470,68,FALSE)</f>
        <v>6</v>
      </c>
      <c r="BD18" s="46">
        <f>VLOOKUP($H18,[4]IRA!$H$7:$CH$470,69,FALSE)</f>
        <v>3</v>
      </c>
      <c r="BE18" s="46">
        <f>VLOOKUP($H18,[4]IRA!$H$7:$CH$470,70,FALSE)</f>
        <v>1</v>
      </c>
      <c r="BF18" s="46">
        <f>VLOOKUP($H18,[4]IRA!$H$7:$CH$470,71,FALSE)</f>
        <v>0</v>
      </c>
      <c r="BG18" s="46">
        <f>VLOOKUP($H18,[4]IRA!$H$7:$CH$470,72,FALSE)</f>
        <v>0</v>
      </c>
      <c r="BH18" s="46">
        <f>VLOOKUP($H18,[4]IRA!$H$7:$CH$470,73,FALSE)</f>
        <v>0</v>
      </c>
      <c r="BI18" s="46">
        <f>VLOOKUP($H18,[4]IRA!$H$7:$CH$470,74,FALSE)</f>
        <v>0</v>
      </c>
      <c r="BJ18" s="46">
        <f>VLOOKUP($H18,[4]IRA!$H$7:$CH$470,75,FALSE)</f>
        <v>0</v>
      </c>
      <c r="BK18" s="46">
        <f>VLOOKUP($H18,[4]IRA!$H$7:$CH$470,76,FALSE)</f>
        <v>0</v>
      </c>
      <c r="BL18" s="46">
        <f>VLOOKUP($H18,[4]IRA!$H$7:$CH$470,77,FALSE)</f>
        <v>0</v>
      </c>
      <c r="BM18" s="46">
        <f>VLOOKUP($H18,[4]IRA!$H$7:$CH$470,78,FALSE)</f>
        <v>0</v>
      </c>
      <c r="BN18" s="46">
        <f>VLOOKUP($H18,[4]IRA!$H$7:$CH$470,79,FALSE)</f>
        <v>0</v>
      </c>
      <c r="BO18" s="14">
        <v>331</v>
      </c>
      <c r="BP18" s="14">
        <f t="shared" si="10"/>
        <v>10</v>
      </c>
      <c r="BQ18" s="21">
        <f t="shared" si="11"/>
        <v>3.0211480362537766E-2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5" x14ac:dyDescent="0.2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47">
        <f>VLOOKUP($H19,[1]EDA!$H$6:$BH$469,42,FALSE)</f>
        <v>1</v>
      </c>
      <c r="K19" s="46">
        <f>VLOOKUP($H19,[1]EDA!$H$6:$BH$469,43,FALSE)</f>
        <v>2</v>
      </c>
      <c r="L19" s="46">
        <f>VLOOKUP($H19,[1]EDA!$H$6:$BH$469,44,FALSE)</f>
        <v>2</v>
      </c>
      <c r="M19" s="46">
        <f>VLOOKUP($H19,[1]EDA!$H$6:$BH$469,45,FALSE)</f>
        <v>0</v>
      </c>
      <c r="N19" s="46">
        <f>VLOOKUP($H19,[1]EDA!$H$6:$BH$469,46,FALSE)</f>
        <v>0</v>
      </c>
      <c r="O19" s="46">
        <f>VLOOKUP($H19,[1]EDA!$H$6:$BH$469,47,FALSE)</f>
        <v>0</v>
      </c>
      <c r="P19" s="46">
        <f>VLOOKUP($H19,[1]EDA!$H$6:$BH$469,48,FALSE)</f>
        <v>0</v>
      </c>
      <c r="Q19" s="46">
        <f>VLOOKUP($H19,[1]EDA!$H$6:$BH$469,49,FALSE)</f>
        <v>0</v>
      </c>
      <c r="R19" s="46">
        <f>VLOOKUP($H19,[1]EDA!$H$6:$BH$469,50,FALSE)</f>
        <v>0</v>
      </c>
      <c r="S19" s="46">
        <f>VLOOKUP($H19,[1]EDA!$H$6:$BH$469,51,FALSE)</f>
        <v>0</v>
      </c>
      <c r="T19" s="46">
        <f>VLOOKUP($H19,[1]EDA!$H$6:$BH$469,52,FALSE)</f>
        <v>0</v>
      </c>
      <c r="U19" s="46">
        <f>VLOOKUP($H19,[1]EDA!$H$6:$BH$469,53,FALSE)</f>
        <v>0</v>
      </c>
      <c r="V19" s="14">
        <v>84</v>
      </c>
      <c r="W19" s="14">
        <f t="shared" si="4"/>
        <v>5</v>
      </c>
      <c r="X19" s="21">
        <f t="shared" si="5"/>
        <v>5.9523809523809521E-2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>
        <v>1</v>
      </c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0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>
        <v>2</v>
      </c>
      <c r="BA19" s="24">
        <f t="shared" si="8"/>
        <v>0</v>
      </c>
      <c r="BB19" s="21">
        <f t="shared" si="9"/>
        <v>0</v>
      </c>
      <c r="BC19" s="46">
        <f>VLOOKUP($H19,[4]IRA!$H$7:$CH$470,68,FALSE)</f>
        <v>41</v>
      </c>
      <c r="BD19" s="46">
        <f>VLOOKUP($H19,[4]IRA!$H$7:$CH$470,69,FALSE)</f>
        <v>5</v>
      </c>
      <c r="BE19" s="46">
        <f>VLOOKUP($H19,[4]IRA!$H$7:$CH$470,70,FALSE)</f>
        <v>1</v>
      </c>
      <c r="BF19" s="46">
        <f>VLOOKUP($H19,[4]IRA!$H$7:$CH$470,71,FALSE)</f>
        <v>0</v>
      </c>
      <c r="BG19" s="46">
        <f>VLOOKUP($H19,[4]IRA!$H$7:$CH$470,72,FALSE)</f>
        <v>0</v>
      </c>
      <c r="BH19" s="46">
        <f>VLOOKUP($H19,[4]IRA!$H$7:$CH$470,73,FALSE)</f>
        <v>0</v>
      </c>
      <c r="BI19" s="46">
        <f>VLOOKUP($H19,[4]IRA!$H$7:$CH$470,74,FALSE)</f>
        <v>0</v>
      </c>
      <c r="BJ19" s="46">
        <f>VLOOKUP($H19,[4]IRA!$H$7:$CH$470,75,FALSE)</f>
        <v>0</v>
      </c>
      <c r="BK19" s="46">
        <f>VLOOKUP($H19,[4]IRA!$H$7:$CH$470,76,FALSE)</f>
        <v>0</v>
      </c>
      <c r="BL19" s="46">
        <f>VLOOKUP($H19,[4]IRA!$H$7:$CH$470,77,FALSE)</f>
        <v>0</v>
      </c>
      <c r="BM19" s="46">
        <f>VLOOKUP($H19,[4]IRA!$H$7:$CH$470,78,FALSE)</f>
        <v>0</v>
      </c>
      <c r="BN19" s="46">
        <f>VLOOKUP($H19,[4]IRA!$H$7:$CH$470,79,FALSE)</f>
        <v>0</v>
      </c>
      <c r="BO19" s="14">
        <v>752</v>
      </c>
      <c r="BP19" s="14">
        <f t="shared" si="10"/>
        <v>47</v>
      </c>
      <c r="BQ19" s="21">
        <f t="shared" si="11"/>
        <v>6.25E-2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5" x14ac:dyDescent="0.2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47">
        <f>VLOOKUP($H20,[1]EDA!$H$6:$BH$469,42,FALSE)</f>
        <v>3</v>
      </c>
      <c r="K20" s="46">
        <f>VLOOKUP($H20,[1]EDA!$H$6:$BH$469,43,FALSE)</f>
        <v>3</v>
      </c>
      <c r="L20" s="46">
        <f>VLOOKUP($H20,[1]EDA!$H$6:$BH$469,44,FALSE)</f>
        <v>0</v>
      </c>
      <c r="M20" s="46">
        <f>VLOOKUP($H20,[1]EDA!$H$6:$BH$469,45,FALSE)</f>
        <v>0</v>
      </c>
      <c r="N20" s="46">
        <f>VLOOKUP($H20,[1]EDA!$H$6:$BH$469,46,FALSE)</f>
        <v>0</v>
      </c>
      <c r="O20" s="46">
        <f>VLOOKUP($H20,[1]EDA!$H$6:$BH$469,47,FALSE)</f>
        <v>0</v>
      </c>
      <c r="P20" s="46">
        <f>VLOOKUP($H20,[1]EDA!$H$6:$BH$469,48,FALSE)</f>
        <v>0</v>
      </c>
      <c r="Q20" s="46">
        <f>VLOOKUP($H20,[1]EDA!$H$6:$BH$469,49,FALSE)</f>
        <v>0</v>
      </c>
      <c r="R20" s="46">
        <f>VLOOKUP($H20,[1]EDA!$H$6:$BH$469,50,FALSE)</f>
        <v>0</v>
      </c>
      <c r="S20" s="46">
        <f>VLOOKUP($H20,[1]EDA!$H$6:$BH$469,51,FALSE)</f>
        <v>0</v>
      </c>
      <c r="T20" s="46">
        <f>VLOOKUP($H20,[1]EDA!$H$6:$BH$469,52,FALSE)</f>
        <v>0</v>
      </c>
      <c r="U20" s="46">
        <f>VLOOKUP($H20,[1]EDA!$H$6:$BH$469,53,FALSE)</f>
        <v>0</v>
      </c>
      <c r="V20" s="14">
        <v>148</v>
      </c>
      <c r="W20" s="14">
        <f t="shared" si="4"/>
        <v>6</v>
      </c>
      <c r="X20" s="21">
        <f t="shared" si="5"/>
        <v>4.0540540540540543E-2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>
        <v>1</v>
      </c>
      <c r="AL20" s="49">
        <f t="shared" si="6"/>
        <v>0</v>
      </c>
      <c r="AM20" s="21">
        <f t="shared" si="7"/>
        <v>0</v>
      </c>
      <c r="AN20" s="46">
        <f>VLOOKUP($H20,[3]IRA!$H$6:$BH$469,42,FALSE)</f>
        <v>1</v>
      </c>
      <c r="AO20" s="46">
        <f>VLOOKUP($H20,[3]IRA!$H$6:$BH$469,43,FALSE)</f>
        <v>0</v>
      </c>
      <c r="AP20" s="46">
        <f>VLOOKUP($H20,[3]IRA!$H$6:$BH$469,44,FALSE)</f>
        <v>0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0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0</v>
      </c>
      <c r="AY20" s="46">
        <f>VLOOKUP($H20,[3]IRA!$H$6:$BH$469,53,FALSE)</f>
        <v>0</v>
      </c>
      <c r="AZ20" s="24">
        <v>2</v>
      </c>
      <c r="BA20" s="24">
        <f t="shared" si="8"/>
        <v>1</v>
      </c>
      <c r="BB20" s="21">
        <f t="shared" si="9"/>
        <v>0.5</v>
      </c>
      <c r="BC20" s="46">
        <f>VLOOKUP($H20,[4]IRA!$H$7:$CH$470,68,FALSE)</f>
        <v>2</v>
      </c>
      <c r="BD20" s="46">
        <f>VLOOKUP($H20,[4]IRA!$H$7:$CH$470,69,FALSE)</f>
        <v>1</v>
      </c>
      <c r="BE20" s="46">
        <f>VLOOKUP($H20,[4]IRA!$H$7:$CH$470,70,FALSE)</f>
        <v>0</v>
      </c>
      <c r="BF20" s="46">
        <f>VLOOKUP($H20,[4]IRA!$H$7:$CH$470,71,FALSE)</f>
        <v>0</v>
      </c>
      <c r="BG20" s="46">
        <f>VLOOKUP($H20,[4]IRA!$H$7:$CH$470,72,FALSE)</f>
        <v>0</v>
      </c>
      <c r="BH20" s="46">
        <f>VLOOKUP($H20,[4]IRA!$H$7:$CH$470,73,FALSE)</f>
        <v>0</v>
      </c>
      <c r="BI20" s="46">
        <f>VLOOKUP($H20,[4]IRA!$H$7:$CH$470,74,FALSE)</f>
        <v>0</v>
      </c>
      <c r="BJ20" s="46">
        <f>VLOOKUP($H20,[4]IRA!$H$7:$CH$470,75,FALSE)</f>
        <v>0</v>
      </c>
      <c r="BK20" s="46">
        <f>VLOOKUP($H20,[4]IRA!$H$7:$CH$470,76,FALSE)</f>
        <v>0</v>
      </c>
      <c r="BL20" s="46">
        <f>VLOOKUP($H20,[4]IRA!$H$7:$CH$470,77,FALSE)</f>
        <v>0</v>
      </c>
      <c r="BM20" s="46">
        <f>VLOOKUP($H20,[4]IRA!$H$7:$CH$470,78,FALSE)</f>
        <v>0</v>
      </c>
      <c r="BN20" s="46">
        <f>VLOOKUP($H20,[4]IRA!$H$7:$CH$470,79,FALSE)</f>
        <v>0</v>
      </c>
      <c r="BO20" s="14">
        <v>385</v>
      </c>
      <c r="BP20" s="14">
        <f t="shared" si="10"/>
        <v>3</v>
      </c>
      <c r="BQ20" s="21">
        <f t="shared" si="11"/>
        <v>7.7922077922077922E-3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5" x14ac:dyDescent="0.2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47">
        <f>VLOOKUP($H21,[1]EDA!$H$6:$BH$469,42,FALSE)</f>
        <v>9</v>
      </c>
      <c r="K21" s="46">
        <f>VLOOKUP($H21,[1]EDA!$H$6:$BH$469,43,FALSE)</f>
        <v>0</v>
      </c>
      <c r="L21" s="46">
        <f>VLOOKUP($H21,[1]EDA!$H$6:$BH$469,44,FALSE)</f>
        <v>4</v>
      </c>
      <c r="M21" s="46">
        <f>VLOOKUP($H21,[1]EDA!$H$6:$BH$469,45,FALSE)</f>
        <v>0</v>
      </c>
      <c r="N21" s="46">
        <f>VLOOKUP($H21,[1]EDA!$H$6:$BH$469,46,FALSE)</f>
        <v>0</v>
      </c>
      <c r="O21" s="46">
        <f>VLOOKUP($H21,[1]EDA!$H$6:$BH$469,47,FALSE)</f>
        <v>0</v>
      </c>
      <c r="P21" s="46">
        <f>VLOOKUP($H21,[1]EDA!$H$6:$BH$469,48,FALSE)</f>
        <v>0</v>
      </c>
      <c r="Q21" s="46">
        <f>VLOOKUP($H21,[1]EDA!$H$6:$BH$469,49,FALSE)</f>
        <v>0</v>
      </c>
      <c r="R21" s="46">
        <f>VLOOKUP($H21,[1]EDA!$H$6:$BH$469,50,FALSE)</f>
        <v>0</v>
      </c>
      <c r="S21" s="46">
        <f>VLOOKUP($H21,[1]EDA!$H$6:$BH$469,51,FALSE)</f>
        <v>0</v>
      </c>
      <c r="T21" s="46">
        <f>VLOOKUP($H21,[1]EDA!$H$6:$BH$469,52,FALSE)</f>
        <v>0</v>
      </c>
      <c r="U21" s="46">
        <f>VLOOKUP($H21,[1]EDA!$H$6:$BH$469,53,FALSE)</f>
        <v>0</v>
      </c>
      <c r="V21" s="14">
        <v>137</v>
      </c>
      <c r="W21" s="14">
        <f t="shared" si="4"/>
        <v>13</v>
      </c>
      <c r="X21" s="21">
        <f t="shared" si="5"/>
        <v>9.4890510948905105E-2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>
        <v>8</v>
      </c>
      <c r="AL21" s="49">
        <f t="shared" si="6"/>
        <v>0</v>
      </c>
      <c r="AM21" s="21">
        <f t="shared" si="7"/>
        <v>0</v>
      </c>
      <c r="AN21" s="46">
        <f>VLOOKUP($H21,[3]IRA!$H$6:$BH$469,42,FALSE)</f>
        <v>0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0</v>
      </c>
      <c r="AR21" s="46">
        <f>VLOOKUP($H21,[3]IRA!$H$6:$BH$469,46,FALSE)</f>
        <v>0</v>
      </c>
      <c r="AS21" s="46">
        <f>VLOOKUP($H21,[3]IRA!$H$6:$BH$469,47,FALSE)</f>
        <v>0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0</v>
      </c>
      <c r="AW21" s="46">
        <f>VLOOKUP($H21,[3]IRA!$H$6:$BH$469,51,FALSE)</f>
        <v>0</v>
      </c>
      <c r="AX21" s="46">
        <f>VLOOKUP($H21,[3]IRA!$H$6:$BH$469,52,FALSE)</f>
        <v>0</v>
      </c>
      <c r="AY21" s="46">
        <f>VLOOKUP($H21,[3]IRA!$H$6:$BH$469,53,FALSE)</f>
        <v>0</v>
      </c>
      <c r="AZ21" s="24">
        <v>6</v>
      </c>
      <c r="BA21" s="24">
        <f t="shared" si="8"/>
        <v>0</v>
      </c>
      <c r="BB21" s="21">
        <f t="shared" si="9"/>
        <v>0</v>
      </c>
      <c r="BC21" s="46">
        <f>VLOOKUP($H21,[4]IRA!$H$7:$CH$470,68,FALSE)</f>
        <v>24</v>
      </c>
      <c r="BD21" s="46">
        <f>VLOOKUP($H21,[4]IRA!$H$7:$CH$470,69,FALSE)</f>
        <v>4</v>
      </c>
      <c r="BE21" s="46">
        <f>VLOOKUP($H21,[4]IRA!$H$7:$CH$470,70,FALSE)</f>
        <v>3</v>
      </c>
      <c r="BF21" s="46">
        <f>VLOOKUP($H21,[4]IRA!$H$7:$CH$470,71,FALSE)</f>
        <v>0</v>
      </c>
      <c r="BG21" s="46">
        <f>VLOOKUP($H21,[4]IRA!$H$7:$CH$470,72,FALSE)</f>
        <v>0</v>
      </c>
      <c r="BH21" s="46">
        <f>VLOOKUP($H21,[4]IRA!$H$7:$CH$470,73,FALSE)</f>
        <v>0</v>
      </c>
      <c r="BI21" s="46">
        <f>VLOOKUP($H21,[4]IRA!$H$7:$CH$470,74,FALSE)</f>
        <v>0</v>
      </c>
      <c r="BJ21" s="46">
        <f>VLOOKUP($H21,[4]IRA!$H$7:$CH$470,75,FALSE)</f>
        <v>0</v>
      </c>
      <c r="BK21" s="46">
        <f>VLOOKUP($H21,[4]IRA!$H$7:$CH$470,76,FALSE)</f>
        <v>0</v>
      </c>
      <c r="BL21" s="46">
        <f>VLOOKUP($H21,[4]IRA!$H$7:$CH$470,77,FALSE)</f>
        <v>0</v>
      </c>
      <c r="BM21" s="46">
        <f>VLOOKUP($H21,[4]IRA!$H$7:$CH$470,78,FALSE)</f>
        <v>0</v>
      </c>
      <c r="BN21" s="46">
        <f>VLOOKUP($H21,[4]IRA!$H$7:$CH$470,79,FALSE)</f>
        <v>0</v>
      </c>
      <c r="BO21" s="14">
        <v>303</v>
      </c>
      <c r="BP21" s="14">
        <f t="shared" si="10"/>
        <v>31</v>
      </c>
      <c r="BQ21" s="21">
        <f t="shared" si="11"/>
        <v>0.10231023102310231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5" x14ac:dyDescent="0.2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47">
        <f>VLOOKUP($H22,[1]EDA!$H$6:$BH$469,42,FALSE)</f>
        <v>17</v>
      </c>
      <c r="K22" s="46">
        <f>VLOOKUP($H22,[1]EDA!$H$6:$BH$469,43,FALSE)</f>
        <v>10</v>
      </c>
      <c r="L22" s="46">
        <f>VLOOKUP($H22,[1]EDA!$H$6:$BH$469,44,FALSE)</f>
        <v>1</v>
      </c>
      <c r="M22" s="46">
        <f>VLOOKUP($H22,[1]EDA!$H$6:$BH$469,45,FALSE)</f>
        <v>0</v>
      </c>
      <c r="N22" s="46">
        <f>VLOOKUP($H22,[1]EDA!$H$6:$BH$469,46,FALSE)</f>
        <v>0</v>
      </c>
      <c r="O22" s="46">
        <f>VLOOKUP($H22,[1]EDA!$H$6:$BH$469,47,FALSE)</f>
        <v>0</v>
      </c>
      <c r="P22" s="46">
        <f>VLOOKUP($H22,[1]EDA!$H$6:$BH$469,48,FALSE)</f>
        <v>0</v>
      </c>
      <c r="Q22" s="46">
        <f>VLOOKUP($H22,[1]EDA!$H$6:$BH$469,49,FALSE)</f>
        <v>0</v>
      </c>
      <c r="R22" s="46">
        <f>VLOOKUP($H22,[1]EDA!$H$6:$BH$469,50,FALSE)</f>
        <v>0</v>
      </c>
      <c r="S22" s="46">
        <f>VLOOKUP($H22,[1]EDA!$H$6:$BH$469,51,FALSE)</f>
        <v>0</v>
      </c>
      <c r="T22" s="46">
        <f>VLOOKUP($H22,[1]EDA!$H$6:$BH$469,52,FALSE)</f>
        <v>0</v>
      </c>
      <c r="U22" s="46">
        <f>VLOOKUP($H22,[1]EDA!$H$6:$BH$469,53,FALSE)</f>
        <v>0</v>
      </c>
      <c r="V22" s="14">
        <v>345</v>
      </c>
      <c r="W22" s="14">
        <f t="shared" si="4"/>
        <v>28</v>
      </c>
      <c r="X22" s="21">
        <f t="shared" si="5"/>
        <v>8.1159420289855067E-2</v>
      </c>
      <c r="Y22" s="46">
        <f>VLOOKUP($H22,[2]EDA!$H$6:$AU$469,29,FALSE)</f>
        <v>0</v>
      </c>
      <c r="Z22" s="46">
        <f>VLOOKUP($H22,[2]EDA!$H$6:$AU$469,30,FALSE)</f>
        <v>0</v>
      </c>
      <c r="AA22" s="46">
        <f>VLOOKUP($H22,[2]EDA!$H$6:$AU$469,31,FALSE)</f>
        <v>0</v>
      </c>
      <c r="AB22" s="46">
        <f>VLOOKUP($H22,[2]EDA!$H$6:$AU$469,32,FALSE)</f>
        <v>0</v>
      </c>
      <c r="AC22" s="46">
        <f>VLOOKUP($H22,[2]EDA!$H$6:$AU$469,33,FALSE)</f>
        <v>0</v>
      </c>
      <c r="AD22" s="46">
        <f>VLOOKUP($H22,[2]EDA!$H$6:$AU$469,34,FALSE)</f>
        <v>0</v>
      </c>
      <c r="AE22" s="46">
        <f>VLOOKUP($H22,[2]EDA!$H$6:$AU$469,35,FALSE)</f>
        <v>0</v>
      </c>
      <c r="AF22" s="46">
        <f>VLOOKUP($H22,[2]EDA!$H$6:$AU$469,36,FALSE)</f>
        <v>0</v>
      </c>
      <c r="AG22" s="46">
        <f>VLOOKUP($H22,[2]EDA!$H$6:$AU$469,37,FALSE)</f>
        <v>0</v>
      </c>
      <c r="AH22" s="46">
        <f>VLOOKUP($H22,[2]EDA!$H$6:$AU$469,38,FALSE)</f>
        <v>0</v>
      </c>
      <c r="AI22" s="46">
        <f>VLOOKUP($H22,[2]EDA!$H$6:$AU$469,39,FALSE)</f>
        <v>0</v>
      </c>
      <c r="AJ22" s="46">
        <f>VLOOKUP($H22,[2]EDA!$H$6:$AU$469,40,FALSE)</f>
        <v>0</v>
      </c>
      <c r="AK22" s="24">
        <v>48</v>
      </c>
      <c r="AL22" s="49">
        <f t="shared" si="6"/>
        <v>0</v>
      </c>
      <c r="AM22" s="21">
        <f t="shared" si="7"/>
        <v>0</v>
      </c>
      <c r="AN22" s="46">
        <f>VLOOKUP($H22,[3]IRA!$H$6:$BH$469,42,FALSE)</f>
        <v>2</v>
      </c>
      <c r="AO22" s="46">
        <f>VLOOKUP($H22,[3]IRA!$H$6:$BH$469,43,FALSE)</f>
        <v>0</v>
      </c>
      <c r="AP22" s="46">
        <f>VLOOKUP($H22,[3]IRA!$H$6:$BH$469,44,FALSE)</f>
        <v>0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0</v>
      </c>
      <c r="AX22" s="46">
        <f>VLOOKUP($H22,[3]IRA!$H$6:$BH$469,52,FALSE)</f>
        <v>0</v>
      </c>
      <c r="AY22" s="46">
        <f>VLOOKUP($H22,[3]IRA!$H$6:$BH$469,53,FALSE)</f>
        <v>0</v>
      </c>
      <c r="AZ22" s="24">
        <v>108</v>
      </c>
      <c r="BA22" s="24">
        <f t="shared" si="8"/>
        <v>2</v>
      </c>
      <c r="BB22" s="21">
        <f t="shared" si="9"/>
        <v>1.8518518518518517E-2</v>
      </c>
      <c r="BC22" s="46">
        <f>VLOOKUP($H22,[4]IRA!$H$7:$CH$470,68,FALSE)</f>
        <v>44</v>
      </c>
      <c r="BD22" s="46">
        <f>VLOOKUP($H22,[4]IRA!$H$7:$CH$470,69,FALSE)</f>
        <v>15</v>
      </c>
      <c r="BE22" s="46">
        <f>VLOOKUP($H22,[4]IRA!$H$7:$CH$470,70,FALSE)</f>
        <v>8</v>
      </c>
      <c r="BF22" s="46">
        <f>VLOOKUP($H22,[4]IRA!$H$7:$CH$470,71,FALSE)</f>
        <v>0</v>
      </c>
      <c r="BG22" s="46">
        <f>VLOOKUP($H22,[4]IRA!$H$7:$CH$470,72,FALSE)</f>
        <v>0</v>
      </c>
      <c r="BH22" s="46">
        <f>VLOOKUP($H22,[4]IRA!$H$7:$CH$470,73,FALSE)</f>
        <v>0</v>
      </c>
      <c r="BI22" s="46">
        <f>VLOOKUP($H22,[4]IRA!$H$7:$CH$470,74,FALSE)</f>
        <v>0</v>
      </c>
      <c r="BJ22" s="46">
        <f>VLOOKUP($H22,[4]IRA!$H$7:$CH$470,75,FALSE)</f>
        <v>0</v>
      </c>
      <c r="BK22" s="46">
        <f>VLOOKUP($H22,[4]IRA!$H$7:$CH$470,76,FALSE)</f>
        <v>0</v>
      </c>
      <c r="BL22" s="46">
        <f>VLOOKUP($H22,[4]IRA!$H$7:$CH$470,77,FALSE)</f>
        <v>0</v>
      </c>
      <c r="BM22" s="46">
        <f>VLOOKUP($H22,[4]IRA!$H$7:$CH$470,78,FALSE)</f>
        <v>0</v>
      </c>
      <c r="BN22" s="46">
        <f>VLOOKUP($H22,[4]IRA!$H$7:$CH$470,79,FALSE)</f>
        <v>0</v>
      </c>
      <c r="BO22" s="14">
        <v>1193</v>
      </c>
      <c r="BP22" s="14">
        <f t="shared" si="10"/>
        <v>67</v>
      </c>
      <c r="BQ22" s="21">
        <f t="shared" si="11"/>
        <v>5.6160938809723386E-2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5" x14ac:dyDescent="0.2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47">
        <f>VLOOKUP($H23,[1]EDA!$H$6:$BH$469,42,FALSE)</f>
        <v>0</v>
      </c>
      <c r="K23" s="46">
        <f>VLOOKUP($H23,[1]EDA!$H$6:$BH$469,43,FALSE)</f>
        <v>0</v>
      </c>
      <c r="L23" s="46">
        <f>VLOOKUP($H23,[1]EDA!$H$6:$BH$469,44,FALSE)</f>
        <v>4</v>
      </c>
      <c r="M23" s="46">
        <f>VLOOKUP($H23,[1]EDA!$H$6:$BH$469,45,FALSE)</f>
        <v>0</v>
      </c>
      <c r="N23" s="46">
        <f>VLOOKUP($H23,[1]EDA!$H$6:$BH$469,46,FALSE)</f>
        <v>0</v>
      </c>
      <c r="O23" s="46">
        <f>VLOOKUP($H23,[1]EDA!$H$6:$BH$469,47,FALSE)</f>
        <v>0</v>
      </c>
      <c r="P23" s="46">
        <f>VLOOKUP($H23,[1]EDA!$H$6:$BH$469,48,FALSE)</f>
        <v>0</v>
      </c>
      <c r="Q23" s="46">
        <f>VLOOKUP($H23,[1]EDA!$H$6:$BH$469,49,FALSE)</f>
        <v>0</v>
      </c>
      <c r="R23" s="46">
        <f>VLOOKUP($H23,[1]EDA!$H$6:$BH$469,50,FALSE)</f>
        <v>0</v>
      </c>
      <c r="S23" s="46">
        <f>VLOOKUP($H23,[1]EDA!$H$6:$BH$469,51,FALSE)</f>
        <v>0</v>
      </c>
      <c r="T23" s="46">
        <f>VLOOKUP($H23,[1]EDA!$H$6:$BH$469,52,FALSE)</f>
        <v>0</v>
      </c>
      <c r="U23" s="46">
        <f>VLOOKUP($H23,[1]EDA!$H$6:$BH$469,53,FALSE)</f>
        <v>0</v>
      </c>
      <c r="V23" s="14">
        <v>112</v>
      </c>
      <c r="W23" s="14">
        <f t="shared" si="4"/>
        <v>4</v>
      </c>
      <c r="X23" s="21">
        <f t="shared" si="5"/>
        <v>3.5714285714285712E-2</v>
      </c>
      <c r="Y23" s="46">
        <f>VLOOKUP($H23,[2]EDA!$H$6:$AU$469,29,FALSE)</f>
        <v>0</v>
      </c>
      <c r="Z23" s="46">
        <f>VLOOKUP($H23,[2]EDA!$H$6:$AU$469,30,FALSE)</f>
        <v>0</v>
      </c>
      <c r="AA23" s="46">
        <f>VLOOKUP($H23,[2]EDA!$H$6:$AU$469,31,FALSE)</f>
        <v>2</v>
      </c>
      <c r="AB23" s="46">
        <f>VLOOKUP($H23,[2]EDA!$H$6:$AU$469,32,FALSE)</f>
        <v>0</v>
      </c>
      <c r="AC23" s="46">
        <f>VLOOKUP($H23,[2]EDA!$H$6:$AU$469,33,FALSE)</f>
        <v>0</v>
      </c>
      <c r="AD23" s="46">
        <f>VLOOKUP($H23,[2]EDA!$H$6:$AU$469,34,FALSE)</f>
        <v>0</v>
      </c>
      <c r="AE23" s="46">
        <f>VLOOKUP($H23,[2]EDA!$H$6:$AU$469,35,FALSE)</f>
        <v>0</v>
      </c>
      <c r="AF23" s="46">
        <f>VLOOKUP($H23,[2]EDA!$H$6:$AU$469,36,FALSE)</f>
        <v>0</v>
      </c>
      <c r="AG23" s="46">
        <f>VLOOKUP($H23,[2]EDA!$H$6:$AU$469,37,FALSE)</f>
        <v>0</v>
      </c>
      <c r="AH23" s="46">
        <f>VLOOKUP($H23,[2]EDA!$H$6:$AU$469,38,FALSE)</f>
        <v>0</v>
      </c>
      <c r="AI23" s="46">
        <f>VLOOKUP($H23,[2]EDA!$H$6:$AU$469,39,FALSE)</f>
        <v>0</v>
      </c>
      <c r="AJ23" s="46">
        <f>VLOOKUP($H23,[2]EDA!$H$6:$AU$469,40,FALSE)</f>
        <v>0</v>
      </c>
      <c r="AK23" s="24">
        <v>8</v>
      </c>
      <c r="AL23" s="49">
        <f t="shared" si="6"/>
        <v>2</v>
      </c>
      <c r="AM23" s="21">
        <f t="shared" si="7"/>
        <v>0.25</v>
      </c>
      <c r="AN23" s="46">
        <f>VLOOKUP($H23,[3]IRA!$H$6:$BH$469,42,FALSE)</f>
        <v>0</v>
      </c>
      <c r="AO23" s="46">
        <f>VLOOKUP($H23,[3]IRA!$H$6:$BH$469,43,FALSE)</f>
        <v>0</v>
      </c>
      <c r="AP23" s="46">
        <f>VLOOKUP($H23,[3]IRA!$H$6:$BH$469,44,FALSE)</f>
        <v>0</v>
      </c>
      <c r="AQ23" s="46">
        <f>VLOOKUP($H23,[3]IRA!$H$6:$BH$469,45,FALSE)</f>
        <v>0</v>
      </c>
      <c r="AR23" s="46">
        <f>VLOOKUP($H23,[3]IRA!$H$6:$BH$469,46,FALSE)</f>
        <v>0</v>
      </c>
      <c r="AS23" s="46">
        <f>VLOOKUP($H23,[3]IRA!$H$6:$BH$469,47,FALSE)</f>
        <v>0</v>
      </c>
      <c r="AT23" s="46">
        <f>VLOOKUP($H23,[3]IRA!$H$6:$BH$469,48,FALSE)</f>
        <v>0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>
        <v>266</v>
      </c>
      <c r="BA23" s="24">
        <f t="shared" si="8"/>
        <v>0</v>
      </c>
      <c r="BB23" s="21">
        <f t="shared" si="9"/>
        <v>0</v>
      </c>
      <c r="BC23" s="46">
        <f>VLOOKUP($H23,[4]IRA!$H$7:$CH$470,68,FALSE)</f>
        <v>0</v>
      </c>
      <c r="BD23" s="46">
        <f>VLOOKUP($H23,[4]IRA!$H$7:$CH$470,69,FALSE)</f>
        <v>0</v>
      </c>
      <c r="BE23" s="46">
        <f>VLOOKUP($H23,[4]IRA!$H$7:$CH$470,70,FALSE)</f>
        <v>0</v>
      </c>
      <c r="BF23" s="46">
        <f>VLOOKUP($H23,[4]IRA!$H$7:$CH$470,71,FALSE)</f>
        <v>0</v>
      </c>
      <c r="BG23" s="46">
        <f>VLOOKUP($H23,[4]IRA!$H$7:$CH$470,72,FALSE)</f>
        <v>0</v>
      </c>
      <c r="BH23" s="46">
        <f>VLOOKUP($H23,[4]IRA!$H$7:$CH$470,73,FALSE)</f>
        <v>0</v>
      </c>
      <c r="BI23" s="46">
        <f>VLOOKUP($H23,[4]IRA!$H$7:$CH$470,74,FALSE)</f>
        <v>0</v>
      </c>
      <c r="BJ23" s="46">
        <f>VLOOKUP($H23,[4]IRA!$H$7:$CH$470,75,FALSE)</f>
        <v>0</v>
      </c>
      <c r="BK23" s="46">
        <f>VLOOKUP($H23,[4]IRA!$H$7:$CH$470,76,FALSE)</f>
        <v>0</v>
      </c>
      <c r="BL23" s="46">
        <f>VLOOKUP($H23,[4]IRA!$H$7:$CH$470,77,FALSE)</f>
        <v>0</v>
      </c>
      <c r="BM23" s="46">
        <f>VLOOKUP($H23,[4]IRA!$H$7:$CH$470,78,FALSE)</f>
        <v>0</v>
      </c>
      <c r="BN23" s="46">
        <f>VLOOKUP($H23,[4]IRA!$H$7:$CH$470,79,FALSE)</f>
        <v>0</v>
      </c>
      <c r="BO23" s="14">
        <v>124</v>
      </c>
      <c r="BP23" s="14">
        <f t="shared" si="10"/>
        <v>0</v>
      </c>
      <c r="BQ23" s="21">
        <f t="shared" si="11"/>
        <v>0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5" x14ac:dyDescent="0.2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47">
        <f>VLOOKUP($H24,[1]EDA!$H$6:$BH$469,42,FALSE)</f>
        <v>6</v>
      </c>
      <c r="K24" s="46">
        <f>VLOOKUP($H24,[1]EDA!$H$6:$BH$469,43,FALSE)</f>
        <v>0</v>
      </c>
      <c r="L24" s="46">
        <f>VLOOKUP($H24,[1]EDA!$H$6:$BH$469,44,FALSE)</f>
        <v>0</v>
      </c>
      <c r="M24" s="46">
        <f>VLOOKUP($H24,[1]EDA!$H$6:$BH$469,45,FALSE)</f>
        <v>0</v>
      </c>
      <c r="N24" s="46">
        <f>VLOOKUP($H24,[1]EDA!$H$6:$BH$469,46,FALSE)</f>
        <v>0</v>
      </c>
      <c r="O24" s="46">
        <f>VLOOKUP($H24,[1]EDA!$H$6:$BH$469,47,FALSE)</f>
        <v>0</v>
      </c>
      <c r="P24" s="46">
        <f>VLOOKUP($H24,[1]EDA!$H$6:$BH$469,48,FALSE)</f>
        <v>0</v>
      </c>
      <c r="Q24" s="46">
        <f>VLOOKUP($H24,[1]EDA!$H$6:$BH$469,49,FALSE)</f>
        <v>0</v>
      </c>
      <c r="R24" s="46">
        <f>VLOOKUP($H24,[1]EDA!$H$6:$BH$469,50,FALSE)</f>
        <v>0</v>
      </c>
      <c r="S24" s="46">
        <f>VLOOKUP($H24,[1]EDA!$H$6:$BH$469,51,FALSE)</f>
        <v>0</v>
      </c>
      <c r="T24" s="46">
        <f>VLOOKUP($H24,[1]EDA!$H$6:$BH$469,52,FALSE)</f>
        <v>0</v>
      </c>
      <c r="U24" s="46">
        <f>VLOOKUP($H24,[1]EDA!$H$6:$BH$469,53,FALSE)</f>
        <v>0</v>
      </c>
      <c r="V24" s="14">
        <v>39</v>
      </c>
      <c r="W24" s="14">
        <f t="shared" si="4"/>
        <v>6</v>
      </c>
      <c r="X24" s="21">
        <f t="shared" si="5"/>
        <v>0.15384615384615385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>
        <v>14</v>
      </c>
      <c r="AL24" s="49">
        <f t="shared" si="6"/>
        <v>0</v>
      </c>
      <c r="AM24" s="21">
        <f t="shared" si="7"/>
        <v>0</v>
      </c>
      <c r="AN24" s="46">
        <f>VLOOKUP($H24,[3]IRA!$H$6:$BH$469,42,FALSE)</f>
        <v>9</v>
      </c>
      <c r="AO24" s="46">
        <f>VLOOKUP($H24,[3]IRA!$H$6:$BH$469,43,FALSE)</f>
        <v>4</v>
      </c>
      <c r="AP24" s="46">
        <f>VLOOKUP($H24,[3]IRA!$H$6:$BH$469,44,FALSE)</f>
        <v>0</v>
      </c>
      <c r="AQ24" s="46">
        <f>VLOOKUP($H24,[3]IRA!$H$6:$BH$469,45,FALSE)</f>
        <v>0</v>
      </c>
      <c r="AR24" s="46">
        <f>VLOOKUP($H24,[3]IRA!$H$6:$BH$469,46,FALSE)</f>
        <v>0</v>
      </c>
      <c r="AS24" s="46">
        <f>VLOOKUP($H24,[3]IRA!$H$6:$BH$469,47,FALSE)</f>
        <v>0</v>
      </c>
      <c r="AT24" s="46">
        <f>VLOOKUP($H24,[3]IRA!$H$6:$BH$469,48,FALSE)</f>
        <v>0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>
        <v>9</v>
      </c>
      <c r="BA24" s="24">
        <f t="shared" si="8"/>
        <v>13</v>
      </c>
      <c r="BB24" s="21">
        <f t="shared" si="9"/>
        <v>1.4444444444444444</v>
      </c>
      <c r="BC24" s="46">
        <f>VLOOKUP($H24,[4]IRA!$H$7:$CH$470,68,FALSE)</f>
        <v>12</v>
      </c>
      <c r="BD24" s="46">
        <f>VLOOKUP($H24,[4]IRA!$H$7:$CH$470,69,FALSE)</f>
        <v>8</v>
      </c>
      <c r="BE24" s="46">
        <f>VLOOKUP($H24,[4]IRA!$H$7:$CH$470,70,FALSE)</f>
        <v>0</v>
      </c>
      <c r="BF24" s="46">
        <f>VLOOKUP($H24,[4]IRA!$H$7:$CH$470,71,FALSE)</f>
        <v>0</v>
      </c>
      <c r="BG24" s="46">
        <f>VLOOKUP($H24,[4]IRA!$H$7:$CH$470,72,FALSE)</f>
        <v>0</v>
      </c>
      <c r="BH24" s="46">
        <f>VLOOKUP($H24,[4]IRA!$H$7:$CH$470,73,FALSE)</f>
        <v>0</v>
      </c>
      <c r="BI24" s="46">
        <f>VLOOKUP($H24,[4]IRA!$H$7:$CH$470,74,FALSE)</f>
        <v>0</v>
      </c>
      <c r="BJ24" s="46">
        <f>VLOOKUP($H24,[4]IRA!$H$7:$CH$470,75,FALSE)</f>
        <v>0</v>
      </c>
      <c r="BK24" s="46">
        <f>VLOOKUP($H24,[4]IRA!$H$7:$CH$470,76,FALSE)</f>
        <v>0</v>
      </c>
      <c r="BL24" s="46">
        <f>VLOOKUP($H24,[4]IRA!$H$7:$CH$470,77,FALSE)</f>
        <v>0</v>
      </c>
      <c r="BM24" s="46">
        <f>VLOOKUP($H24,[4]IRA!$H$7:$CH$470,78,FALSE)</f>
        <v>0</v>
      </c>
      <c r="BN24" s="46">
        <f>VLOOKUP($H24,[4]IRA!$H$7:$CH$470,79,FALSE)</f>
        <v>0</v>
      </c>
      <c r="BO24" s="14">
        <v>360</v>
      </c>
      <c r="BP24" s="14">
        <f t="shared" si="10"/>
        <v>20</v>
      </c>
      <c r="BQ24" s="21">
        <f t="shared" si="11"/>
        <v>5.5555555555555552E-2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5" x14ac:dyDescent="0.2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47">
        <f>VLOOKUP($H25,[1]EDA!$H$6:$BH$469,42,FALSE)</f>
        <v>0</v>
      </c>
      <c r="K25" s="46">
        <f>VLOOKUP($H25,[1]EDA!$H$6:$BH$469,43,FALSE)</f>
        <v>0</v>
      </c>
      <c r="L25" s="46">
        <f>VLOOKUP($H25,[1]EDA!$H$6:$BH$469,44,FALSE)</f>
        <v>0</v>
      </c>
      <c r="M25" s="46">
        <f>VLOOKUP($H25,[1]EDA!$H$6:$BH$469,45,FALSE)</f>
        <v>0</v>
      </c>
      <c r="N25" s="46">
        <f>VLOOKUP($H25,[1]EDA!$H$6:$BH$469,46,FALSE)</f>
        <v>0</v>
      </c>
      <c r="O25" s="46">
        <f>VLOOKUP($H25,[1]EDA!$H$6:$BH$469,47,FALSE)</f>
        <v>0</v>
      </c>
      <c r="P25" s="46">
        <f>VLOOKUP($H25,[1]EDA!$H$6:$BH$469,48,FALSE)</f>
        <v>0</v>
      </c>
      <c r="Q25" s="46">
        <f>VLOOKUP($H25,[1]EDA!$H$6:$BH$469,49,FALSE)</f>
        <v>0</v>
      </c>
      <c r="R25" s="46">
        <f>VLOOKUP($H25,[1]EDA!$H$6:$BH$469,50,FALSE)</f>
        <v>0</v>
      </c>
      <c r="S25" s="46">
        <f>VLOOKUP($H25,[1]EDA!$H$6:$BH$469,51,FALSE)</f>
        <v>0</v>
      </c>
      <c r="T25" s="46">
        <f>VLOOKUP($H25,[1]EDA!$H$6:$BH$469,52,FALSE)</f>
        <v>0</v>
      </c>
      <c r="U25" s="46">
        <f>VLOOKUP($H25,[1]EDA!$H$6:$BH$469,53,FALSE)</f>
        <v>0</v>
      </c>
      <c r="V25" s="14">
        <v>61</v>
      </c>
      <c r="W25" s="14">
        <f t="shared" si="4"/>
        <v>0</v>
      </c>
      <c r="X25" s="21">
        <f t="shared" si="5"/>
        <v>0</v>
      </c>
      <c r="Y25" s="46">
        <f>VLOOKUP($H25,[2]EDA!$H$6:$AU$469,29,FALSE)</f>
        <v>0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0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>
        <v>0</v>
      </c>
      <c r="AL25" s="49">
        <f t="shared" si="6"/>
        <v>0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>
        <v>9</v>
      </c>
      <c r="BA25" s="24">
        <f t="shared" si="8"/>
        <v>0</v>
      </c>
      <c r="BB25" s="21">
        <f t="shared" si="9"/>
        <v>0</v>
      </c>
      <c r="BC25" s="46">
        <f>VLOOKUP($H25,[4]IRA!$H$7:$CH$470,68,FALSE)</f>
        <v>1</v>
      </c>
      <c r="BD25" s="46">
        <f>VLOOKUP($H25,[4]IRA!$H$7:$CH$470,69,FALSE)</f>
        <v>1</v>
      </c>
      <c r="BE25" s="46">
        <f>VLOOKUP($H25,[4]IRA!$H$7:$CH$470,70,FALSE)</f>
        <v>0</v>
      </c>
      <c r="BF25" s="46">
        <f>VLOOKUP($H25,[4]IRA!$H$7:$CH$470,71,FALSE)</f>
        <v>0</v>
      </c>
      <c r="BG25" s="46">
        <f>VLOOKUP($H25,[4]IRA!$H$7:$CH$470,72,FALSE)</f>
        <v>0</v>
      </c>
      <c r="BH25" s="46">
        <f>VLOOKUP($H25,[4]IRA!$H$7:$CH$470,73,FALSE)</f>
        <v>0</v>
      </c>
      <c r="BI25" s="46">
        <f>VLOOKUP($H25,[4]IRA!$H$7:$CH$470,74,FALSE)</f>
        <v>0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0</v>
      </c>
      <c r="BN25" s="46">
        <f>VLOOKUP($H25,[4]IRA!$H$7:$CH$470,79,FALSE)</f>
        <v>0</v>
      </c>
      <c r="BO25" s="14">
        <v>99</v>
      </c>
      <c r="BP25" s="14">
        <f t="shared" si="10"/>
        <v>2</v>
      </c>
      <c r="BQ25" s="21">
        <f t="shared" si="11"/>
        <v>2.0202020202020204E-2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5" x14ac:dyDescent="0.2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47">
        <f>VLOOKUP($H26,[1]EDA!$H$6:$BH$469,42,FALSE)</f>
        <v>4</v>
      </c>
      <c r="K26" s="46">
        <f>VLOOKUP($H26,[1]EDA!$H$6:$BH$469,43,FALSE)</f>
        <v>2</v>
      </c>
      <c r="L26" s="46">
        <f>VLOOKUP($H26,[1]EDA!$H$6:$BH$469,44,FALSE)</f>
        <v>0</v>
      </c>
      <c r="M26" s="46">
        <f>VLOOKUP($H26,[1]EDA!$H$6:$BH$469,45,FALSE)</f>
        <v>0</v>
      </c>
      <c r="N26" s="46">
        <f>VLOOKUP($H26,[1]EDA!$H$6:$BH$469,46,FALSE)</f>
        <v>0</v>
      </c>
      <c r="O26" s="46">
        <f>VLOOKUP($H26,[1]EDA!$H$6:$BH$469,47,FALSE)</f>
        <v>0</v>
      </c>
      <c r="P26" s="46">
        <f>VLOOKUP($H26,[1]EDA!$H$6:$BH$469,48,FALSE)</f>
        <v>0</v>
      </c>
      <c r="Q26" s="46">
        <f>VLOOKUP($H26,[1]EDA!$H$6:$BH$469,49,FALSE)</f>
        <v>0</v>
      </c>
      <c r="R26" s="46">
        <f>VLOOKUP($H26,[1]EDA!$H$6:$BH$469,50,FALSE)</f>
        <v>0</v>
      </c>
      <c r="S26" s="46">
        <f>VLOOKUP($H26,[1]EDA!$H$6:$BH$469,51,FALSE)</f>
        <v>0</v>
      </c>
      <c r="T26" s="46">
        <f>VLOOKUP($H26,[1]EDA!$H$6:$BH$469,52,FALSE)</f>
        <v>0</v>
      </c>
      <c r="U26" s="46">
        <f>VLOOKUP($H26,[1]EDA!$H$6:$BH$469,53,FALSE)</f>
        <v>0</v>
      </c>
      <c r="V26" s="14">
        <v>17</v>
      </c>
      <c r="W26" s="14">
        <f t="shared" si="4"/>
        <v>6</v>
      </c>
      <c r="X26" s="21">
        <f t="shared" si="5"/>
        <v>0.35294117647058826</v>
      </c>
      <c r="Y26" s="46">
        <f>VLOOKUP($H26,[2]EDA!$H$6:$AU$469,29,FALSE)</f>
        <v>0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0</v>
      </c>
      <c r="AD26" s="46">
        <f>VLOOKUP($H26,[2]EDA!$H$6:$AU$469,34,FALSE)</f>
        <v>0</v>
      </c>
      <c r="AE26" s="46">
        <f>VLOOKUP($H26,[2]EDA!$H$6:$AU$469,35,FALSE)</f>
        <v>0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>
        <v>0</v>
      </c>
      <c r="AL26" s="49">
        <f t="shared" si="6"/>
        <v>0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>
        <v>0</v>
      </c>
      <c r="BA26" s="24">
        <f t="shared" si="8"/>
        <v>0</v>
      </c>
      <c r="BB26" s="21">
        <f t="shared" si="9"/>
        <v>0</v>
      </c>
      <c r="BC26" s="46">
        <f>VLOOKUP($H26,[4]IRA!$H$7:$CH$470,68,FALSE)</f>
        <v>9</v>
      </c>
      <c r="BD26" s="46">
        <f>VLOOKUP($H26,[4]IRA!$H$7:$CH$470,69,FALSE)</f>
        <v>7</v>
      </c>
      <c r="BE26" s="46">
        <f>VLOOKUP($H26,[4]IRA!$H$7:$CH$470,70,FALSE)</f>
        <v>0</v>
      </c>
      <c r="BF26" s="46">
        <f>VLOOKUP($H26,[4]IRA!$H$7:$CH$470,71,FALSE)</f>
        <v>0</v>
      </c>
      <c r="BG26" s="46">
        <f>VLOOKUP($H26,[4]IRA!$H$7:$CH$470,72,FALSE)</f>
        <v>0</v>
      </c>
      <c r="BH26" s="46">
        <f>VLOOKUP($H26,[4]IRA!$H$7:$CH$470,73,FALSE)</f>
        <v>0</v>
      </c>
      <c r="BI26" s="46">
        <f>VLOOKUP($H26,[4]IRA!$H$7:$CH$470,74,FALSE)</f>
        <v>0</v>
      </c>
      <c r="BJ26" s="46">
        <f>VLOOKUP($H26,[4]IRA!$H$7:$CH$470,75,FALSE)</f>
        <v>0</v>
      </c>
      <c r="BK26" s="46">
        <f>VLOOKUP($H26,[4]IRA!$H$7:$CH$470,76,FALSE)</f>
        <v>0</v>
      </c>
      <c r="BL26" s="46">
        <f>VLOOKUP($H26,[4]IRA!$H$7:$CH$470,77,FALSE)</f>
        <v>0</v>
      </c>
      <c r="BM26" s="46">
        <f>VLOOKUP($H26,[4]IRA!$H$7:$CH$470,78,FALSE)</f>
        <v>0</v>
      </c>
      <c r="BN26" s="46">
        <f>VLOOKUP($H26,[4]IRA!$H$7:$CH$470,79,FALSE)</f>
        <v>0</v>
      </c>
      <c r="BO26" s="14">
        <v>55</v>
      </c>
      <c r="BP26" s="14">
        <f t="shared" si="10"/>
        <v>16</v>
      </c>
      <c r="BQ26" s="21">
        <f t="shared" si="11"/>
        <v>0.29090909090909089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5" x14ac:dyDescent="0.2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47">
        <f>VLOOKUP($H27,[1]EDA!$H$6:$BH$469,42,FALSE)</f>
        <v>0</v>
      </c>
      <c r="K27" s="46">
        <f>VLOOKUP($H27,[1]EDA!$H$6:$BH$469,43,FALSE)</f>
        <v>1</v>
      </c>
      <c r="L27" s="46">
        <f>VLOOKUP($H27,[1]EDA!$H$6:$BH$469,44,FALSE)</f>
        <v>0</v>
      </c>
      <c r="M27" s="46">
        <f>VLOOKUP($H27,[1]EDA!$H$6:$BH$469,45,FALSE)</f>
        <v>0</v>
      </c>
      <c r="N27" s="46">
        <f>VLOOKUP($H27,[1]EDA!$H$6:$BH$469,46,FALSE)</f>
        <v>0</v>
      </c>
      <c r="O27" s="46">
        <f>VLOOKUP($H27,[1]EDA!$H$6:$BH$469,47,FALSE)</f>
        <v>0</v>
      </c>
      <c r="P27" s="46">
        <f>VLOOKUP($H27,[1]EDA!$H$6:$BH$469,48,FALSE)</f>
        <v>0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0</v>
      </c>
      <c r="T27" s="46">
        <f>VLOOKUP($H27,[1]EDA!$H$6:$BH$469,52,FALSE)</f>
        <v>0</v>
      </c>
      <c r="U27" s="46">
        <f>VLOOKUP($H27,[1]EDA!$H$6:$BH$469,53,FALSE)</f>
        <v>0</v>
      </c>
      <c r="V27" s="14">
        <v>17</v>
      </c>
      <c r="W27" s="14">
        <f t="shared" si="4"/>
        <v>1</v>
      </c>
      <c r="X27" s="21">
        <f t="shared" si="5"/>
        <v>5.8823529411764705E-2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>
        <v>0</v>
      </c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>
        <v>0</v>
      </c>
      <c r="BA27" s="24">
        <f t="shared" si="8"/>
        <v>0</v>
      </c>
      <c r="BB27" s="21">
        <f t="shared" si="9"/>
        <v>0</v>
      </c>
      <c r="BC27" s="46">
        <f>VLOOKUP($H27,[4]IRA!$H$7:$CH$470,68,FALSE)</f>
        <v>0</v>
      </c>
      <c r="BD27" s="46">
        <f>VLOOKUP($H27,[4]IRA!$H$7:$CH$470,69,FALSE)</f>
        <v>2</v>
      </c>
      <c r="BE27" s="46">
        <f>VLOOKUP($H27,[4]IRA!$H$7:$CH$470,70,FALSE)</f>
        <v>0</v>
      </c>
      <c r="BF27" s="46">
        <f>VLOOKUP($H27,[4]IRA!$H$7:$CH$470,71,FALSE)</f>
        <v>0</v>
      </c>
      <c r="BG27" s="46">
        <f>VLOOKUP($H27,[4]IRA!$H$7:$CH$470,72,FALSE)</f>
        <v>0</v>
      </c>
      <c r="BH27" s="46">
        <f>VLOOKUP($H27,[4]IRA!$H$7:$CH$470,73,FALSE)</f>
        <v>0</v>
      </c>
      <c r="BI27" s="46">
        <f>VLOOKUP($H27,[4]IRA!$H$7:$CH$470,74,FALSE)</f>
        <v>0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0</v>
      </c>
      <c r="BM27" s="46">
        <f>VLOOKUP($H27,[4]IRA!$H$7:$CH$470,78,FALSE)</f>
        <v>0</v>
      </c>
      <c r="BN27" s="46">
        <f>VLOOKUP($H27,[4]IRA!$H$7:$CH$470,79,FALSE)</f>
        <v>0</v>
      </c>
      <c r="BO27" s="14">
        <v>99</v>
      </c>
      <c r="BP27" s="14">
        <f t="shared" si="10"/>
        <v>2</v>
      </c>
      <c r="BQ27" s="21">
        <f t="shared" si="11"/>
        <v>2.0202020202020204E-2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5" x14ac:dyDescent="0.2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47">
        <f>VLOOKUP($H28,[1]EDA!$H$6:$BH$469,42,FALSE)</f>
        <v>0</v>
      </c>
      <c r="K28" s="46">
        <f>VLOOKUP($H28,[1]EDA!$H$6:$BH$469,43,FALSE)</f>
        <v>1</v>
      </c>
      <c r="L28" s="46">
        <f>VLOOKUP($H28,[1]EDA!$H$6:$BH$469,44,FALSE)</f>
        <v>1</v>
      </c>
      <c r="M28" s="46">
        <f>VLOOKUP($H28,[1]EDA!$H$6:$BH$469,45,FALSE)</f>
        <v>0</v>
      </c>
      <c r="N28" s="46">
        <f>VLOOKUP($H28,[1]EDA!$H$6:$BH$469,46,FALSE)</f>
        <v>0</v>
      </c>
      <c r="O28" s="46">
        <f>VLOOKUP($H28,[1]EDA!$H$6:$BH$469,47,FALSE)</f>
        <v>0</v>
      </c>
      <c r="P28" s="46">
        <f>VLOOKUP($H28,[1]EDA!$H$6:$BH$469,48,FALSE)</f>
        <v>0</v>
      </c>
      <c r="Q28" s="46">
        <f>VLOOKUP($H28,[1]EDA!$H$6:$BH$469,49,FALSE)</f>
        <v>0</v>
      </c>
      <c r="R28" s="46">
        <f>VLOOKUP($H28,[1]EDA!$H$6:$BH$469,50,FALSE)</f>
        <v>0</v>
      </c>
      <c r="S28" s="46">
        <f>VLOOKUP($H28,[1]EDA!$H$6:$BH$469,51,FALSE)</f>
        <v>0</v>
      </c>
      <c r="T28" s="46">
        <f>VLOOKUP($H28,[1]EDA!$H$6:$BH$469,52,FALSE)</f>
        <v>0</v>
      </c>
      <c r="U28" s="46">
        <f>VLOOKUP($H28,[1]EDA!$H$6:$BH$469,53,FALSE)</f>
        <v>0</v>
      </c>
      <c r="V28" s="14">
        <v>60</v>
      </c>
      <c r="W28" s="14">
        <f t="shared" si="4"/>
        <v>2</v>
      </c>
      <c r="X28" s="21">
        <f t="shared" si="5"/>
        <v>3.3333333333333333E-2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>
        <v>0</v>
      </c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2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>
        <v>0</v>
      </c>
      <c r="BA28" s="24">
        <f t="shared" si="8"/>
        <v>2</v>
      </c>
      <c r="BB28" s="21">
        <f t="shared" si="9"/>
        <v>0</v>
      </c>
      <c r="BC28" s="46">
        <f>VLOOKUP($H28,[4]IRA!$H$7:$CH$470,68,FALSE)</f>
        <v>2</v>
      </c>
      <c r="BD28" s="46">
        <f>VLOOKUP($H28,[4]IRA!$H$7:$CH$470,69,FALSE)</f>
        <v>4</v>
      </c>
      <c r="BE28" s="46">
        <f>VLOOKUP($H28,[4]IRA!$H$7:$CH$470,70,FALSE)</f>
        <v>1</v>
      </c>
      <c r="BF28" s="46">
        <f>VLOOKUP($H28,[4]IRA!$H$7:$CH$470,71,FALSE)</f>
        <v>0</v>
      </c>
      <c r="BG28" s="46">
        <f>VLOOKUP($H28,[4]IRA!$H$7:$CH$470,72,FALSE)</f>
        <v>0</v>
      </c>
      <c r="BH28" s="46">
        <f>VLOOKUP($H28,[4]IRA!$H$7:$CH$470,73,FALSE)</f>
        <v>0</v>
      </c>
      <c r="BI28" s="46">
        <f>VLOOKUP($H28,[4]IRA!$H$7:$CH$470,74,FALSE)</f>
        <v>0</v>
      </c>
      <c r="BJ28" s="46">
        <f>VLOOKUP($H28,[4]IRA!$H$7:$CH$470,75,FALSE)</f>
        <v>0</v>
      </c>
      <c r="BK28" s="46">
        <f>VLOOKUP($H28,[4]IRA!$H$7:$CH$470,76,FALSE)</f>
        <v>0</v>
      </c>
      <c r="BL28" s="46">
        <f>VLOOKUP($H28,[4]IRA!$H$7:$CH$470,77,FALSE)</f>
        <v>0</v>
      </c>
      <c r="BM28" s="46">
        <f>VLOOKUP($H28,[4]IRA!$H$7:$CH$470,78,FALSE)</f>
        <v>0</v>
      </c>
      <c r="BN28" s="46">
        <f>VLOOKUP($H28,[4]IRA!$H$7:$CH$470,79,FALSE)</f>
        <v>0</v>
      </c>
      <c r="BO28" s="14">
        <v>240</v>
      </c>
      <c r="BP28" s="14">
        <f t="shared" si="10"/>
        <v>7</v>
      </c>
      <c r="BQ28" s="21">
        <f t="shared" si="11"/>
        <v>2.9166666666666667E-2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5" x14ac:dyDescent="0.2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47">
        <f>VLOOKUP($H29,[1]EDA!$H$6:$BH$469,42,FALSE)</f>
        <v>8</v>
      </c>
      <c r="K29" s="46">
        <f>VLOOKUP($H29,[1]EDA!$H$6:$BH$469,43,FALSE)</f>
        <v>4</v>
      </c>
      <c r="L29" s="46">
        <f>VLOOKUP($H29,[1]EDA!$H$6:$BH$469,44,FALSE)</f>
        <v>0</v>
      </c>
      <c r="M29" s="46">
        <f>VLOOKUP($H29,[1]EDA!$H$6:$BH$469,45,FALSE)</f>
        <v>0</v>
      </c>
      <c r="N29" s="46">
        <f>VLOOKUP($H29,[1]EDA!$H$6:$BH$469,46,FALSE)</f>
        <v>0</v>
      </c>
      <c r="O29" s="46">
        <f>VLOOKUP($H29,[1]EDA!$H$6:$BH$469,47,FALSE)</f>
        <v>0</v>
      </c>
      <c r="P29" s="46">
        <f>VLOOKUP($H29,[1]EDA!$H$6:$BH$469,48,FALSE)</f>
        <v>0</v>
      </c>
      <c r="Q29" s="46">
        <f>VLOOKUP($H29,[1]EDA!$H$6:$BH$469,49,FALSE)</f>
        <v>0</v>
      </c>
      <c r="R29" s="46">
        <f>VLOOKUP($H29,[1]EDA!$H$6:$BH$469,50,FALSE)</f>
        <v>0</v>
      </c>
      <c r="S29" s="46">
        <f>VLOOKUP($H29,[1]EDA!$H$6:$BH$469,51,FALSE)</f>
        <v>0</v>
      </c>
      <c r="T29" s="46">
        <f>VLOOKUP($H29,[1]EDA!$H$6:$BH$469,52,FALSE)</f>
        <v>0</v>
      </c>
      <c r="U29" s="46">
        <f>VLOOKUP($H29,[1]EDA!$H$6:$BH$469,53,FALSE)</f>
        <v>0</v>
      </c>
      <c r="V29" s="14">
        <v>399</v>
      </c>
      <c r="W29" s="14">
        <f t="shared" si="4"/>
        <v>12</v>
      </c>
      <c r="X29" s="21">
        <f t="shared" si="5"/>
        <v>3.007518796992481E-2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>
        <v>23</v>
      </c>
      <c r="AL29" s="49">
        <f t="shared" si="6"/>
        <v>0</v>
      </c>
      <c r="AM29" s="21">
        <f t="shared" si="7"/>
        <v>0</v>
      </c>
      <c r="AN29" s="46">
        <f>VLOOKUP($H29,[3]IRA!$H$6:$BH$469,42,FALSE)</f>
        <v>0</v>
      </c>
      <c r="AO29" s="46">
        <f>VLOOKUP($H29,[3]IRA!$H$6:$BH$469,43,FALSE)</f>
        <v>1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0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0</v>
      </c>
      <c r="AY29" s="46">
        <f>VLOOKUP($H29,[3]IRA!$H$6:$BH$469,53,FALSE)</f>
        <v>0</v>
      </c>
      <c r="AZ29" s="24">
        <v>17</v>
      </c>
      <c r="BA29" s="24">
        <f t="shared" si="8"/>
        <v>1</v>
      </c>
      <c r="BB29" s="21">
        <f t="shared" si="9"/>
        <v>5.8823529411764705E-2</v>
      </c>
      <c r="BC29" s="46">
        <f>VLOOKUP($H29,[4]IRA!$H$7:$CH$470,68,FALSE)</f>
        <v>31</v>
      </c>
      <c r="BD29" s="46">
        <f>VLOOKUP($H29,[4]IRA!$H$7:$CH$470,69,FALSE)</f>
        <v>12</v>
      </c>
      <c r="BE29" s="46">
        <f>VLOOKUP($H29,[4]IRA!$H$7:$CH$470,70,FALSE)</f>
        <v>0</v>
      </c>
      <c r="BF29" s="46">
        <f>VLOOKUP($H29,[4]IRA!$H$7:$CH$470,71,FALSE)</f>
        <v>0</v>
      </c>
      <c r="BG29" s="46">
        <f>VLOOKUP($H29,[4]IRA!$H$7:$CH$470,72,FALSE)</f>
        <v>0</v>
      </c>
      <c r="BH29" s="46">
        <f>VLOOKUP($H29,[4]IRA!$H$7:$CH$470,73,FALSE)</f>
        <v>0</v>
      </c>
      <c r="BI29" s="46">
        <f>VLOOKUP($H29,[4]IRA!$H$7:$CH$470,74,FALSE)</f>
        <v>0</v>
      </c>
      <c r="BJ29" s="46">
        <f>VLOOKUP($H29,[4]IRA!$H$7:$CH$470,75,FALSE)</f>
        <v>0</v>
      </c>
      <c r="BK29" s="46">
        <f>VLOOKUP($H29,[4]IRA!$H$7:$CH$470,76,FALSE)</f>
        <v>0</v>
      </c>
      <c r="BL29" s="46">
        <f>VLOOKUP($H29,[4]IRA!$H$7:$CH$470,77,FALSE)</f>
        <v>0</v>
      </c>
      <c r="BM29" s="46">
        <f>VLOOKUP($H29,[4]IRA!$H$7:$CH$470,78,FALSE)</f>
        <v>0</v>
      </c>
      <c r="BN29" s="46">
        <f>VLOOKUP($H29,[4]IRA!$H$7:$CH$470,79,FALSE)</f>
        <v>0</v>
      </c>
      <c r="BO29" s="14">
        <v>872</v>
      </c>
      <c r="BP29" s="14">
        <f t="shared" si="10"/>
        <v>43</v>
      </c>
      <c r="BQ29" s="21">
        <f t="shared" si="11"/>
        <v>4.931192660550459E-2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5" x14ac:dyDescent="0.2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47">
        <f>VLOOKUP($H30,[1]EDA!$H$6:$BH$469,42,FALSE)</f>
        <v>9</v>
      </c>
      <c r="K30" s="46">
        <f>VLOOKUP($H30,[1]EDA!$H$6:$BH$469,43,FALSE)</f>
        <v>5</v>
      </c>
      <c r="L30" s="46">
        <f>VLOOKUP($H30,[1]EDA!$H$6:$BH$469,44,FALSE)</f>
        <v>2</v>
      </c>
      <c r="M30" s="46">
        <f>VLOOKUP($H30,[1]EDA!$H$6:$BH$469,45,FALSE)</f>
        <v>0</v>
      </c>
      <c r="N30" s="46">
        <f>VLOOKUP($H30,[1]EDA!$H$6:$BH$469,46,FALSE)</f>
        <v>0</v>
      </c>
      <c r="O30" s="46">
        <f>VLOOKUP($H30,[1]EDA!$H$6:$BH$469,47,FALSE)</f>
        <v>0</v>
      </c>
      <c r="P30" s="46">
        <f>VLOOKUP($H30,[1]EDA!$H$6:$BH$469,48,FALSE)</f>
        <v>0</v>
      </c>
      <c r="Q30" s="46">
        <f>VLOOKUP($H30,[1]EDA!$H$6:$BH$469,49,FALSE)</f>
        <v>0</v>
      </c>
      <c r="R30" s="46">
        <f>VLOOKUP($H30,[1]EDA!$H$6:$BH$469,50,FALSE)</f>
        <v>0</v>
      </c>
      <c r="S30" s="46">
        <f>VLOOKUP($H30,[1]EDA!$H$6:$BH$469,51,FALSE)</f>
        <v>0</v>
      </c>
      <c r="T30" s="46">
        <f>VLOOKUP($H30,[1]EDA!$H$6:$BH$469,52,FALSE)</f>
        <v>0</v>
      </c>
      <c r="U30" s="46">
        <f>VLOOKUP($H30,[1]EDA!$H$6:$BH$469,53,FALSE)</f>
        <v>0</v>
      </c>
      <c r="V30" s="14">
        <v>485</v>
      </c>
      <c r="W30" s="14">
        <f t="shared" si="4"/>
        <v>16</v>
      </c>
      <c r="X30" s="21">
        <f t="shared" si="5"/>
        <v>3.2989690721649485E-2</v>
      </c>
      <c r="Y30" s="46">
        <f>VLOOKUP($H30,[2]EDA!$H$6:$AU$469,29,FALSE)</f>
        <v>5</v>
      </c>
      <c r="Z30" s="46">
        <f>VLOOKUP($H30,[2]EDA!$H$6:$AU$469,30,FALSE)</f>
        <v>1</v>
      </c>
      <c r="AA30" s="46">
        <f>VLOOKUP($H30,[2]EDA!$H$6:$AU$469,31,FALSE)</f>
        <v>0</v>
      </c>
      <c r="AB30" s="46">
        <f>VLOOKUP($H30,[2]EDA!$H$6:$AU$469,32,FALSE)</f>
        <v>0</v>
      </c>
      <c r="AC30" s="46">
        <f>VLOOKUP($H30,[2]EDA!$H$6:$AU$469,33,FALSE)</f>
        <v>0</v>
      </c>
      <c r="AD30" s="46">
        <f>VLOOKUP($H30,[2]EDA!$H$6:$AU$469,34,FALSE)</f>
        <v>0</v>
      </c>
      <c r="AE30" s="46">
        <f>VLOOKUP($H30,[2]EDA!$H$6:$AU$469,35,FALSE)</f>
        <v>0</v>
      </c>
      <c r="AF30" s="46">
        <f>VLOOKUP($H30,[2]EDA!$H$6:$AU$469,36,FALSE)</f>
        <v>0</v>
      </c>
      <c r="AG30" s="46">
        <f>VLOOKUP($H30,[2]EDA!$H$6:$AU$469,37,FALSE)</f>
        <v>0</v>
      </c>
      <c r="AH30" s="46">
        <f>VLOOKUP($H30,[2]EDA!$H$6:$AU$469,38,FALSE)</f>
        <v>0</v>
      </c>
      <c r="AI30" s="46">
        <f>VLOOKUP($H30,[2]EDA!$H$6:$AU$469,39,FALSE)</f>
        <v>0</v>
      </c>
      <c r="AJ30" s="46">
        <f>VLOOKUP($H30,[2]EDA!$H$6:$AU$469,40,FALSE)</f>
        <v>0</v>
      </c>
      <c r="AK30" s="24">
        <v>40</v>
      </c>
      <c r="AL30" s="49">
        <f t="shared" si="6"/>
        <v>6</v>
      </c>
      <c r="AM30" s="21">
        <f t="shared" si="7"/>
        <v>0.15</v>
      </c>
      <c r="AN30" s="46">
        <f>VLOOKUP($H30,[3]IRA!$H$6:$BH$469,42,FALSE)</f>
        <v>0</v>
      </c>
      <c r="AO30" s="46">
        <f>VLOOKUP($H30,[3]IRA!$H$6:$BH$469,43,FALSE)</f>
        <v>2</v>
      </c>
      <c r="AP30" s="46">
        <f>VLOOKUP($H30,[3]IRA!$H$6:$BH$469,44,FALSE)</f>
        <v>0</v>
      </c>
      <c r="AQ30" s="46">
        <f>VLOOKUP($H30,[3]IRA!$H$6:$BH$469,45,FALSE)</f>
        <v>0</v>
      </c>
      <c r="AR30" s="46">
        <f>VLOOKUP($H30,[3]IRA!$H$6:$BH$469,46,FALSE)</f>
        <v>0</v>
      </c>
      <c r="AS30" s="46">
        <f>VLOOKUP($H30,[3]IRA!$H$6:$BH$469,47,FALSE)</f>
        <v>0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0</v>
      </c>
      <c r="AX30" s="46">
        <f>VLOOKUP($H30,[3]IRA!$H$6:$BH$469,52,FALSE)</f>
        <v>0</v>
      </c>
      <c r="AY30" s="46">
        <f>VLOOKUP($H30,[3]IRA!$H$6:$BH$469,53,FALSE)</f>
        <v>0</v>
      </c>
      <c r="AZ30" s="24">
        <v>34</v>
      </c>
      <c r="BA30" s="24">
        <f t="shared" si="8"/>
        <v>2</v>
      </c>
      <c r="BB30" s="21">
        <f t="shared" si="9"/>
        <v>5.8823529411764705E-2</v>
      </c>
      <c r="BC30" s="46">
        <f>VLOOKUP($H30,[4]IRA!$H$7:$CH$470,68,FALSE)</f>
        <v>12</v>
      </c>
      <c r="BD30" s="46">
        <f>VLOOKUP($H30,[4]IRA!$H$7:$CH$470,69,FALSE)</f>
        <v>15</v>
      </c>
      <c r="BE30" s="46">
        <f>VLOOKUP($H30,[4]IRA!$H$7:$CH$470,70,FALSE)</f>
        <v>5</v>
      </c>
      <c r="BF30" s="46">
        <f>VLOOKUP($H30,[4]IRA!$H$7:$CH$470,71,FALSE)</f>
        <v>0</v>
      </c>
      <c r="BG30" s="46">
        <f>VLOOKUP($H30,[4]IRA!$H$7:$CH$470,72,FALSE)</f>
        <v>0</v>
      </c>
      <c r="BH30" s="46">
        <f>VLOOKUP($H30,[4]IRA!$H$7:$CH$470,73,FALSE)</f>
        <v>0</v>
      </c>
      <c r="BI30" s="46">
        <f>VLOOKUP($H30,[4]IRA!$H$7:$CH$470,74,FALSE)</f>
        <v>0</v>
      </c>
      <c r="BJ30" s="46">
        <f>VLOOKUP($H30,[4]IRA!$H$7:$CH$470,75,FALSE)</f>
        <v>0</v>
      </c>
      <c r="BK30" s="46">
        <f>VLOOKUP($H30,[4]IRA!$H$7:$CH$470,76,FALSE)</f>
        <v>0</v>
      </c>
      <c r="BL30" s="46">
        <f>VLOOKUP($H30,[4]IRA!$H$7:$CH$470,77,FALSE)</f>
        <v>0</v>
      </c>
      <c r="BM30" s="46">
        <f>VLOOKUP($H30,[4]IRA!$H$7:$CH$470,78,FALSE)</f>
        <v>0</v>
      </c>
      <c r="BN30" s="46">
        <f>VLOOKUP($H30,[4]IRA!$H$7:$CH$470,79,FALSE)</f>
        <v>0</v>
      </c>
      <c r="BO30" s="14">
        <v>826</v>
      </c>
      <c r="BP30" s="14">
        <f t="shared" si="10"/>
        <v>32</v>
      </c>
      <c r="BQ30" s="21">
        <f t="shared" si="11"/>
        <v>3.8740920096852302E-2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5" x14ac:dyDescent="0.2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47">
        <f>VLOOKUP($H31,[1]EDA!$H$6:$BH$469,42,FALSE)</f>
        <v>18</v>
      </c>
      <c r="K31" s="46">
        <f>VLOOKUP($H31,[1]EDA!$H$6:$BH$469,43,FALSE)</f>
        <v>14</v>
      </c>
      <c r="L31" s="46">
        <f>VLOOKUP($H31,[1]EDA!$H$6:$BH$469,44,FALSE)</f>
        <v>3</v>
      </c>
      <c r="M31" s="46">
        <f>VLOOKUP($H31,[1]EDA!$H$6:$BH$469,45,FALSE)</f>
        <v>0</v>
      </c>
      <c r="N31" s="46">
        <f>VLOOKUP($H31,[1]EDA!$H$6:$BH$469,46,FALSE)</f>
        <v>0</v>
      </c>
      <c r="O31" s="46">
        <f>VLOOKUP($H31,[1]EDA!$H$6:$BH$469,47,FALSE)</f>
        <v>0</v>
      </c>
      <c r="P31" s="46">
        <f>VLOOKUP($H31,[1]EDA!$H$6:$BH$469,48,FALSE)</f>
        <v>0</v>
      </c>
      <c r="Q31" s="46">
        <f>VLOOKUP($H31,[1]EDA!$H$6:$BH$469,49,FALSE)</f>
        <v>0</v>
      </c>
      <c r="R31" s="46">
        <f>VLOOKUP($H31,[1]EDA!$H$6:$BH$469,50,FALSE)</f>
        <v>0</v>
      </c>
      <c r="S31" s="46">
        <f>VLOOKUP($H31,[1]EDA!$H$6:$BH$469,51,FALSE)</f>
        <v>0</v>
      </c>
      <c r="T31" s="46">
        <f>VLOOKUP($H31,[1]EDA!$H$6:$BH$469,52,FALSE)</f>
        <v>0</v>
      </c>
      <c r="U31" s="46">
        <f>VLOOKUP($H31,[1]EDA!$H$6:$BH$469,53,FALSE)</f>
        <v>0</v>
      </c>
      <c r="V31" s="14">
        <v>399</v>
      </c>
      <c r="W31" s="14">
        <f t="shared" si="4"/>
        <v>35</v>
      </c>
      <c r="X31" s="21">
        <f t="shared" si="5"/>
        <v>8.771929824561403E-2</v>
      </c>
      <c r="Y31" s="46">
        <f>VLOOKUP($H31,[2]EDA!$H$6:$AU$469,29,FALSE)</f>
        <v>0</v>
      </c>
      <c r="Z31" s="46">
        <f>VLOOKUP($H31,[2]EDA!$H$6:$AU$469,30,FALSE)</f>
        <v>0</v>
      </c>
      <c r="AA31" s="46">
        <f>VLOOKUP($H31,[2]EDA!$H$6:$AU$469,31,FALSE)</f>
        <v>0</v>
      </c>
      <c r="AB31" s="46">
        <f>VLOOKUP($H31,[2]EDA!$H$6:$AU$469,32,FALSE)</f>
        <v>0</v>
      </c>
      <c r="AC31" s="46">
        <f>VLOOKUP($H31,[2]EDA!$H$6:$AU$469,33,FALSE)</f>
        <v>0</v>
      </c>
      <c r="AD31" s="46">
        <f>VLOOKUP($H31,[2]EDA!$H$6:$AU$469,34,FALSE)</f>
        <v>0</v>
      </c>
      <c r="AE31" s="46">
        <f>VLOOKUP($H31,[2]EDA!$H$6:$AU$469,35,FALSE)</f>
        <v>0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>
        <v>12</v>
      </c>
      <c r="AL31" s="49">
        <f t="shared" si="6"/>
        <v>0</v>
      </c>
      <c r="AM31" s="21">
        <f t="shared" si="7"/>
        <v>0</v>
      </c>
      <c r="AN31" s="46">
        <f>VLOOKUP($H31,[3]IRA!$H$6:$BH$469,42,FALSE)</f>
        <v>0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0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0</v>
      </c>
      <c r="AX31" s="46">
        <f>VLOOKUP($H31,[3]IRA!$H$6:$BH$469,52,FALSE)</f>
        <v>0</v>
      </c>
      <c r="AY31" s="46">
        <f>VLOOKUP($H31,[3]IRA!$H$6:$BH$469,53,FALSE)</f>
        <v>0</v>
      </c>
      <c r="AZ31" s="24">
        <v>130</v>
      </c>
      <c r="BA31" s="24">
        <f t="shared" si="8"/>
        <v>0</v>
      </c>
      <c r="BB31" s="21">
        <f t="shared" si="9"/>
        <v>0</v>
      </c>
      <c r="BC31" s="46">
        <f>VLOOKUP($H31,[4]IRA!$H$7:$CH$470,68,FALSE)</f>
        <v>17</v>
      </c>
      <c r="BD31" s="46">
        <f>VLOOKUP($H31,[4]IRA!$H$7:$CH$470,69,FALSE)</f>
        <v>10</v>
      </c>
      <c r="BE31" s="46">
        <f>VLOOKUP($H31,[4]IRA!$H$7:$CH$470,70,FALSE)</f>
        <v>4</v>
      </c>
      <c r="BF31" s="46">
        <f>VLOOKUP($H31,[4]IRA!$H$7:$CH$470,71,FALSE)</f>
        <v>0</v>
      </c>
      <c r="BG31" s="46">
        <f>VLOOKUP($H31,[4]IRA!$H$7:$CH$470,72,FALSE)</f>
        <v>0</v>
      </c>
      <c r="BH31" s="46">
        <f>VLOOKUP($H31,[4]IRA!$H$7:$CH$470,73,FALSE)</f>
        <v>0</v>
      </c>
      <c r="BI31" s="46">
        <f>VLOOKUP($H31,[4]IRA!$H$7:$CH$470,74,FALSE)</f>
        <v>0</v>
      </c>
      <c r="BJ31" s="46">
        <f>VLOOKUP($H31,[4]IRA!$H$7:$CH$470,75,FALSE)</f>
        <v>0</v>
      </c>
      <c r="BK31" s="46">
        <f>VLOOKUP($H31,[4]IRA!$H$7:$CH$470,76,FALSE)</f>
        <v>0</v>
      </c>
      <c r="BL31" s="46">
        <f>VLOOKUP($H31,[4]IRA!$H$7:$CH$470,77,FALSE)</f>
        <v>0</v>
      </c>
      <c r="BM31" s="46">
        <f>VLOOKUP($H31,[4]IRA!$H$7:$CH$470,78,FALSE)</f>
        <v>0</v>
      </c>
      <c r="BN31" s="46">
        <f>VLOOKUP($H31,[4]IRA!$H$7:$CH$470,79,FALSE)</f>
        <v>0</v>
      </c>
      <c r="BO31" s="14">
        <v>1485</v>
      </c>
      <c r="BP31" s="14">
        <f t="shared" si="10"/>
        <v>31</v>
      </c>
      <c r="BQ31" s="21">
        <f t="shared" si="11"/>
        <v>2.0875420875420877E-2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5" x14ac:dyDescent="0.2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47">
        <f>VLOOKUP($H32,[1]EDA!$H$6:$BH$469,42,FALSE)</f>
        <v>10</v>
      </c>
      <c r="K32" s="46">
        <f>VLOOKUP($H32,[1]EDA!$H$6:$BH$469,43,FALSE)</f>
        <v>7</v>
      </c>
      <c r="L32" s="46">
        <f>VLOOKUP($H32,[1]EDA!$H$6:$BH$469,44,FALSE)</f>
        <v>0</v>
      </c>
      <c r="M32" s="46">
        <f>VLOOKUP($H32,[1]EDA!$H$6:$BH$469,45,FALSE)</f>
        <v>0</v>
      </c>
      <c r="N32" s="46">
        <f>VLOOKUP($H32,[1]EDA!$H$6:$BH$469,46,FALSE)</f>
        <v>0</v>
      </c>
      <c r="O32" s="46">
        <f>VLOOKUP($H32,[1]EDA!$H$6:$BH$469,47,FALSE)</f>
        <v>0</v>
      </c>
      <c r="P32" s="46">
        <f>VLOOKUP($H32,[1]EDA!$H$6:$BH$469,48,FALSE)</f>
        <v>0</v>
      </c>
      <c r="Q32" s="46">
        <f>VLOOKUP($H32,[1]EDA!$H$6:$BH$469,49,FALSE)</f>
        <v>0</v>
      </c>
      <c r="R32" s="46">
        <f>VLOOKUP($H32,[1]EDA!$H$6:$BH$469,50,FALSE)</f>
        <v>0</v>
      </c>
      <c r="S32" s="46">
        <f>VLOOKUP($H32,[1]EDA!$H$6:$BH$469,51,FALSE)</f>
        <v>0</v>
      </c>
      <c r="T32" s="46">
        <f>VLOOKUP($H32,[1]EDA!$H$6:$BH$469,52,FALSE)</f>
        <v>0</v>
      </c>
      <c r="U32" s="46">
        <f>VLOOKUP($H32,[1]EDA!$H$6:$BH$469,53,FALSE)</f>
        <v>0</v>
      </c>
      <c r="V32" s="14">
        <v>221</v>
      </c>
      <c r="W32" s="14">
        <f t="shared" si="4"/>
        <v>17</v>
      </c>
      <c r="X32" s="21">
        <f t="shared" si="5"/>
        <v>7.6923076923076927E-2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>
        <v>1</v>
      </c>
      <c r="AL32" s="49">
        <f t="shared" si="6"/>
        <v>0</v>
      </c>
      <c r="AM32" s="21">
        <f t="shared" si="7"/>
        <v>0</v>
      </c>
      <c r="AN32" s="46">
        <f>VLOOKUP($H32,[3]IRA!$H$6:$BH$469,42,FALSE)</f>
        <v>0</v>
      </c>
      <c r="AO32" s="46">
        <f>VLOOKUP($H32,[3]IRA!$H$6:$BH$469,43,FALSE)</f>
        <v>0</v>
      </c>
      <c r="AP32" s="46">
        <f>VLOOKUP($H32,[3]IRA!$H$6:$BH$469,44,FALSE)</f>
        <v>0</v>
      </c>
      <c r="AQ32" s="46">
        <f>VLOOKUP($H32,[3]IRA!$H$6:$BH$469,45,FALSE)</f>
        <v>0</v>
      </c>
      <c r="AR32" s="46">
        <f>VLOOKUP($H32,[3]IRA!$H$6:$BH$469,46,FALSE)</f>
        <v>0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0</v>
      </c>
      <c r="AZ32" s="24">
        <v>75</v>
      </c>
      <c r="BA32" s="24">
        <f t="shared" si="8"/>
        <v>0</v>
      </c>
      <c r="BB32" s="21">
        <f t="shared" si="9"/>
        <v>0</v>
      </c>
      <c r="BC32" s="46">
        <f>VLOOKUP($H32,[4]IRA!$H$7:$CH$470,68,FALSE)</f>
        <v>30</v>
      </c>
      <c r="BD32" s="46">
        <f>VLOOKUP($H32,[4]IRA!$H$7:$CH$470,69,FALSE)</f>
        <v>21</v>
      </c>
      <c r="BE32" s="46">
        <f>VLOOKUP($H32,[4]IRA!$H$7:$CH$470,70,FALSE)</f>
        <v>8</v>
      </c>
      <c r="BF32" s="46">
        <f>VLOOKUP($H32,[4]IRA!$H$7:$CH$470,71,FALSE)</f>
        <v>0</v>
      </c>
      <c r="BG32" s="46">
        <f>VLOOKUP($H32,[4]IRA!$H$7:$CH$470,72,FALSE)</f>
        <v>0</v>
      </c>
      <c r="BH32" s="46">
        <f>VLOOKUP($H32,[4]IRA!$H$7:$CH$470,73,FALSE)</f>
        <v>0</v>
      </c>
      <c r="BI32" s="46">
        <f>VLOOKUP($H32,[4]IRA!$H$7:$CH$470,74,FALSE)</f>
        <v>0</v>
      </c>
      <c r="BJ32" s="46">
        <f>VLOOKUP($H32,[4]IRA!$H$7:$CH$470,75,FALSE)</f>
        <v>0</v>
      </c>
      <c r="BK32" s="46">
        <f>VLOOKUP($H32,[4]IRA!$H$7:$CH$470,76,FALSE)</f>
        <v>0</v>
      </c>
      <c r="BL32" s="46">
        <f>VLOOKUP($H32,[4]IRA!$H$7:$CH$470,77,FALSE)</f>
        <v>0</v>
      </c>
      <c r="BM32" s="46">
        <f>VLOOKUP($H32,[4]IRA!$H$7:$CH$470,78,FALSE)</f>
        <v>0</v>
      </c>
      <c r="BN32" s="46">
        <f>VLOOKUP($H32,[4]IRA!$H$7:$CH$470,79,FALSE)</f>
        <v>0</v>
      </c>
      <c r="BO32" s="14">
        <v>1160</v>
      </c>
      <c r="BP32" s="14">
        <f t="shared" si="10"/>
        <v>59</v>
      </c>
      <c r="BQ32" s="21">
        <f t="shared" si="11"/>
        <v>5.0862068965517239E-2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5" x14ac:dyDescent="0.2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47">
        <f>VLOOKUP($H33,[1]EDA!$H$6:$BH$469,42,FALSE)</f>
        <v>10</v>
      </c>
      <c r="K33" s="46">
        <f>VLOOKUP($H33,[1]EDA!$H$6:$BH$469,43,FALSE)</f>
        <v>8</v>
      </c>
      <c r="L33" s="46">
        <f>VLOOKUP($H33,[1]EDA!$H$6:$BH$469,44,FALSE)</f>
        <v>0</v>
      </c>
      <c r="M33" s="46">
        <f>VLOOKUP($H33,[1]EDA!$H$6:$BH$469,45,FALSE)</f>
        <v>0</v>
      </c>
      <c r="N33" s="46">
        <f>VLOOKUP($H33,[1]EDA!$H$6:$BH$469,46,FALSE)</f>
        <v>0</v>
      </c>
      <c r="O33" s="46">
        <f>VLOOKUP($H33,[1]EDA!$H$6:$BH$469,47,FALSE)</f>
        <v>0</v>
      </c>
      <c r="P33" s="46">
        <f>VLOOKUP($H33,[1]EDA!$H$6:$BH$469,48,FALSE)</f>
        <v>0</v>
      </c>
      <c r="Q33" s="46">
        <f>VLOOKUP($H33,[1]EDA!$H$6:$BH$469,49,FALSE)</f>
        <v>0</v>
      </c>
      <c r="R33" s="46">
        <f>VLOOKUP($H33,[1]EDA!$H$6:$BH$469,50,FALSE)</f>
        <v>0</v>
      </c>
      <c r="S33" s="46">
        <f>VLOOKUP($H33,[1]EDA!$H$6:$BH$469,51,FALSE)</f>
        <v>0</v>
      </c>
      <c r="T33" s="46">
        <f>VLOOKUP($H33,[1]EDA!$H$6:$BH$469,52,FALSE)</f>
        <v>0</v>
      </c>
      <c r="U33" s="46">
        <f>VLOOKUP($H33,[1]EDA!$H$6:$BH$469,53,FALSE)</f>
        <v>0</v>
      </c>
      <c r="V33" s="14">
        <v>285</v>
      </c>
      <c r="W33" s="14">
        <f t="shared" si="4"/>
        <v>18</v>
      </c>
      <c r="X33" s="21">
        <f t="shared" si="5"/>
        <v>6.3157894736842107E-2</v>
      </c>
      <c r="Y33" s="46">
        <f>VLOOKUP($H33,[2]EDA!$H$6:$AU$469,29,FALSE)</f>
        <v>0</v>
      </c>
      <c r="Z33" s="46">
        <f>VLOOKUP($H33,[2]EDA!$H$6:$AU$469,30,FALSE)</f>
        <v>0</v>
      </c>
      <c r="AA33" s="46">
        <f>VLOOKUP($H33,[2]EDA!$H$6:$AU$469,31,FALSE)</f>
        <v>0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>
        <v>5</v>
      </c>
      <c r="AL33" s="49">
        <f t="shared" si="6"/>
        <v>0</v>
      </c>
      <c r="AM33" s="21">
        <f t="shared" si="7"/>
        <v>0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0</v>
      </c>
      <c r="AR33" s="46">
        <f>VLOOKUP($H33,[3]IRA!$H$6:$BH$469,46,FALSE)</f>
        <v>0</v>
      </c>
      <c r="AS33" s="46">
        <f>VLOOKUP($H33,[3]IRA!$H$6:$BH$469,47,FALSE)</f>
        <v>0</v>
      </c>
      <c r="AT33" s="46">
        <f>VLOOKUP($H33,[3]IRA!$H$6:$BH$469,48,FALSE)</f>
        <v>0</v>
      </c>
      <c r="AU33" s="46">
        <f>VLOOKUP($H33,[3]IRA!$H$6:$BH$469,49,FALSE)</f>
        <v>0</v>
      </c>
      <c r="AV33" s="46">
        <f>VLOOKUP($H33,[3]IRA!$H$6:$BH$469,50,FALSE)</f>
        <v>0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>
        <v>25</v>
      </c>
      <c r="BA33" s="24">
        <f t="shared" si="8"/>
        <v>0</v>
      </c>
      <c r="BB33" s="21">
        <f t="shared" si="9"/>
        <v>0</v>
      </c>
      <c r="BC33" s="46">
        <f>VLOOKUP($H33,[4]IRA!$H$7:$CH$470,68,FALSE)</f>
        <v>1</v>
      </c>
      <c r="BD33" s="46">
        <f>VLOOKUP($H33,[4]IRA!$H$7:$CH$470,69,FALSE)</f>
        <v>0</v>
      </c>
      <c r="BE33" s="46">
        <f>VLOOKUP($H33,[4]IRA!$H$7:$CH$470,70,FALSE)</f>
        <v>0</v>
      </c>
      <c r="BF33" s="46">
        <f>VLOOKUP($H33,[4]IRA!$H$7:$CH$470,71,FALSE)</f>
        <v>0</v>
      </c>
      <c r="BG33" s="46">
        <f>VLOOKUP($H33,[4]IRA!$H$7:$CH$470,72,FALSE)</f>
        <v>0</v>
      </c>
      <c r="BH33" s="46">
        <f>VLOOKUP($H33,[4]IRA!$H$7:$CH$470,73,FALSE)</f>
        <v>0</v>
      </c>
      <c r="BI33" s="46">
        <f>VLOOKUP($H33,[4]IRA!$H$7:$CH$470,74,FALSE)</f>
        <v>0</v>
      </c>
      <c r="BJ33" s="46">
        <f>VLOOKUP($H33,[4]IRA!$H$7:$CH$470,75,FALSE)</f>
        <v>0</v>
      </c>
      <c r="BK33" s="46">
        <f>VLOOKUP($H33,[4]IRA!$H$7:$CH$470,76,FALSE)</f>
        <v>0</v>
      </c>
      <c r="BL33" s="46">
        <f>VLOOKUP($H33,[4]IRA!$H$7:$CH$470,77,FALSE)</f>
        <v>0</v>
      </c>
      <c r="BM33" s="46">
        <f>VLOOKUP($H33,[4]IRA!$H$7:$CH$470,78,FALSE)</f>
        <v>0</v>
      </c>
      <c r="BN33" s="46">
        <f>VLOOKUP($H33,[4]IRA!$H$7:$CH$470,79,FALSE)</f>
        <v>0</v>
      </c>
      <c r="BO33" s="14">
        <v>967</v>
      </c>
      <c r="BP33" s="14">
        <f t="shared" si="10"/>
        <v>1</v>
      </c>
      <c r="BQ33" s="21">
        <f t="shared" si="11"/>
        <v>1.0341261633919339E-3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5" x14ac:dyDescent="0.2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47">
        <f>VLOOKUP($H34,[1]EDA!$H$6:$BH$469,42,FALSE)</f>
        <v>1</v>
      </c>
      <c r="K34" s="46">
        <f>VLOOKUP($H34,[1]EDA!$H$6:$BH$469,43,FALSE)</f>
        <v>1</v>
      </c>
      <c r="L34" s="46">
        <f>VLOOKUP($H34,[1]EDA!$H$6:$BH$469,44,FALSE)</f>
        <v>0</v>
      </c>
      <c r="M34" s="46">
        <f>VLOOKUP($H34,[1]EDA!$H$6:$BH$469,45,FALSE)</f>
        <v>0</v>
      </c>
      <c r="N34" s="46">
        <f>VLOOKUP($H34,[1]EDA!$H$6:$BH$469,46,FALSE)</f>
        <v>0</v>
      </c>
      <c r="O34" s="46">
        <f>VLOOKUP($H34,[1]EDA!$H$6:$BH$469,47,FALSE)</f>
        <v>0</v>
      </c>
      <c r="P34" s="46">
        <f>VLOOKUP($H34,[1]EDA!$H$6:$BH$469,48,FALSE)</f>
        <v>0</v>
      </c>
      <c r="Q34" s="46">
        <f>VLOOKUP($H34,[1]EDA!$H$6:$BH$469,49,FALSE)</f>
        <v>0</v>
      </c>
      <c r="R34" s="46">
        <f>VLOOKUP($H34,[1]EDA!$H$6:$BH$469,50,FALSE)</f>
        <v>0</v>
      </c>
      <c r="S34" s="46">
        <f>VLOOKUP($H34,[1]EDA!$H$6:$BH$469,51,FALSE)</f>
        <v>0</v>
      </c>
      <c r="T34" s="46">
        <f>VLOOKUP($H34,[1]EDA!$H$6:$BH$469,52,FALSE)</f>
        <v>0</v>
      </c>
      <c r="U34" s="46">
        <f>VLOOKUP($H34,[1]EDA!$H$6:$BH$469,53,FALSE)</f>
        <v>0</v>
      </c>
      <c r="V34" s="14">
        <v>82</v>
      </c>
      <c r="W34" s="14">
        <f t="shared" si="4"/>
        <v>2</v>
      </c>
      <c r="X34" s="21">
        <f t="shared" si="5"/>
        <v>2.4390243902439025E-2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0</v>
      </c>
      <c r="AC34" s="46">
        <f>VLOOKUP($H34,[2]EDA!$H$6:$AU$469,33,FALSE)</f>
        <v>0</v>
      </c>
      <c r="AD34" s="46">
        <f>VLOOKUP($H34,[2]EDA!$H$6:$AU$469,34,FALSE)</f>
        <v>0</v>
      </c>
      <c r="AE34" s="46">
        <f>VLOOKUP($H34,[2]EDA!$H$6:$AU$469,35,FALSE)</f>
        <v>0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>
        <v>0</v>
      </c>
      <c r="AL34" s="49">
        <f t="shared" si="6"/>
        <v>0</v>
      </c>
      <c r="AM34" s="21">
        <f t="shared" si="7"/>
        <v>0</v>
      </c>
      <c r="AN34" s="46">
        <f>VLOOKUP($H34,[3]IRA!$H$6:$BH$469,42,FALSE)</f>
        <v>0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0</v>
      </c>
      <c r="AT34" s="46">
        <f>VLOOKUP($H34,[3]IRA!$H$6:$BH$469,48,FALSE)</f>
        <v>0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>
        <v>7</v>
      </c>
      <c r="BA34" s="24">
        <f t="shared" si="8"/>
        <v>0</v>
      </c>
      <c r="BB34" s="21">
        <f t="shared" si="9"/>
        <v>0</v>
      </c>
      <c r="BC34" s="46">
        <f>VLOOKUP($H34,[4]IRA!$H$7:$CH$470,68,FALSE)</f>
        <v>2</v>
      </c>
      <c r="BD34" s="46">
        <f>VLOOKUP($H34,[4]IRA!$H$7:$CH$470,69,FALSE)</f>
        <v>1</v>
      </c>
      <c r="BE34" s="46">
        <f>VLOOKUP($H34,[4]IRA!$H$7:$CH$470,70,FALSE)</f>
        <v>0</v>
      </c>
      <c r="BF34" s="46">
        <f>VLOOKUP($H34,[4]IRA!$H$7:$CH$470,71,FALSE)</f>
        <v>0</v>
      </c>
      <c r="BG34" s="46">
        <f>VLOOKUP($H34,[4]IRA!$H$7:$CH$470,72,FALSE)</f>
        <v>0</v>
      </c>
      <c r="BH34" s="46">
        <f>VLOOKUP($H34,[4]IRA!$H$7:$CH$470,73,FALSE)</f>
        <v>0</v>
      </c>
      <c r="BI34" s="46">
        <f>VLOOKUP($H34,[4]IRA!$H$7:$CH$470,74,FALSE)</f>
        <v>0</v>
      </c>
      <c r="BJ34" s="46">
        <f>VLOOKUP($H34,[4]IRA!$H$7:$CH$470,75,FALSE)</f>
        <v>0</v>
      </c>
      <c r="BK34" s="46">
        <f>VLOOKUP($H34,[4]IRA!$H$7:$CH$470,76,FALSE)</f>
        <v>0</v>
      </c>
      <c r="BL34" s="46">
        <f>VLOOKUP($H34,[4]IRA!$H$7:$CH$470,77,FALSE)</f>
        <v>0</v>
      </c>
      <c r="BM34" s="46">
        <f>VLOOKUP($H34,[4]IRA!$H$7:$CH$470,78,FALSE)</f>
        <v>0</v>
      </c>
      <c r="BN34" s="46">
        <f>VLOOKUP($H34,[4]IRA!$H$7:$CH$470,79,FALSE)</f>
        <v>0</v>
      </c>
      <c r="BO34" s="14">
        <v>281</v>
      </c>
      <c r="BP34" s="14">
        <f t="shared" si="10"/>
        <v>3</v>
      </c>
      <c r="BQ34" s="21">
        <f t="shared" si="11"/>
        <v>1.0676156583629894E-2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5" x14ac:dyDescent="0.2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47">
        <f>VLOOKUP($H35,[1]EDA!$H$6:$BH$469,42,FALSE)</f>
        <v>15</v>
      </c>
      <c r="K35" s="46">
        <f>VLOOKUP($H35,[1]EDA!$H$6:$BH$469,43,FALSE)</f>
        <v>10</v>
      </c>
      <c r="L35" s="46">
        <f>VLOOKUP($H35,[1]EDA!$H$6:$BH$469,44,FALSE)</f>
        <v>0</v>
      </c>
      <c r="M35" s="46">
        <f>VLOOKUP($H35,[1]EDA!$H$6:$BH$469,45,FALSE)</f>
        <v>0</v>
      </c>
      <c r="N35" s="46">
        <f>VLOOKUP($H35,[1]EDA!$H$6:$BH$469,46,FALSE)</f>
        <v>0</v>
      </c>
      <c r="O35" s="46">
        <f>VLOOKUP($H35,[1]EDA!$H$6:$BH$469,47,FALSE)</f>
        <v>0</v>
      </c>
      <c r="P35" s="46">
        <f>VLOOKUP($H35,[1]EDA!$H$6:$BH$469,48,FALSE)</f>
        <v>0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0</v>
      </c>
      <c r="T35" s="46">
        <f>VLOOKUP($H35,[1]EDA!$H$6:$BH$469,52,FALSE)</f>
        <v>0</v>
      </c>
      <c r="U35" s="46">
        <f>VLOOKUP($H35,[1]EDA!$H$6:$BH$469,53,FALSE)</f>
        <v>0</v>
      </c>
      <c r="V35" s="14">
        <v>158</v>
      </c>
      <c r="W35" s="14">
        <f t="shared" si="4"/>
        <v>25</v>
      </c>
      <c r="X35" s="21">
        <f t="shared" si="5"/>
        <v>0.15822784810126583</v>
      </c>
      <c r="Y35" s="46">
        <f>VLOOKUP($H35,[2]EDA!$H$6:$AU$469,29,FALSE)</f>
        <v>6</v>
      </c>
      <c r="Z35" s="46">
        <f>VLOOKUP($H35,[2]EDA!$H$6:$AU$469,30,FALSE)</f>
        <v>4</v>
      </c>
      <c r="AA35" s="46">
        <f>VLOOKUP($H35,[2]EDA!$H$6:$AU$469,31,FALSE)</f>
        <v>0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>
        <v>37</v>
      </c>
      <c r="AL35" s="49">
        <f t="shared" si="6"/>
        <v>10</v>
      </c>
      <c r="AM35" s="21">
        <f t="shared" si="7"/>
        <v>0.27027027027027029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0</v>
      </c>
      <c r="AZ35" s="24">
        <v>0</v>
      </c>
      <c r="BA35" s="24">
        <f t="shared" si="8"/>
        <v>0</v>
      </c>
      <c r="BB35" s="21">
        <f t="shared" si="9"/>
        <v>0</v>
      </c>
      <c r="BC35" s="46">
        <f>VLOOKUP($H35,[4]IRA!$H$7:$CH$470,68,FALSE)</f>
        <v>11</v>
      </c>
      <c r="BD35" s="46">
        <f>VLOOKUP($H35,[4]IRA!$H$7:$CH$470,69,FALSE)</f>
        <v>9</v>
      </c>
      <c r="BE35" s="46">
        <f>VLOOKUP($H35,[4]IRA!$H$7:$CH$470,70,FALSE)</f>
        <v>0</v>
      </c>
      <c r="BF35" s="46">
        <f>VLOOKUP($H35,[4]IRA!$H$7:$CH$470,71,FALSE)</f>
        <v>0</v>
      </c>
      <c r="BG35" s="46">
        <f>VLOOKUP($H35,[4]IRA!$H$7:$CH$470,72,FALSE)</f>
        <v>0</v>
      </c>
      <c r="BH35" s="46">
        <f>VLOOKUP($H35,[4]IRA!$H$7:$CH$470,73,FALSE)</f>
        <v>0</v>
      </c>
      <c r="BI35" s="46">
        <f>VLOOKUP($H35,[4]IRA!$H$7:$CH$470,74,FALSE)</f>
        <v>0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0</v>
      </c>
      <c r="BM35" s="46">
        <f>VLOOKUP($H35,[4]IRA!$H$7:$CH$470,78,FALSE)</f>
        <v>0</v>
      </c>
      <c r="BN35" s="46">
        <f>VLOOKUP($H35,[4]IRA!$H$7:$CH$470,79,FALSE)</f>
        <v>0</v>
      </c>
      <c r="BO35" s="14">
        <v>548</v>
      </c>
      <c r="BP35" s="14">
        <f t="shared" si="10"/>
        <v>20</v>
      </c>
      <c r="BQ35" s="21">
        <f t="shared" si="11"/>
        <v>3.6496350364963501E-2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5" x14ac:dyDescent="0.2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47">
        <f>VLOOKUP($H36,[1]EDA!$H$6:$BH$469,42,FALSE)</f>
        <v>9</v>
      </c>
      <c r="K36" s="46">
        <f>VLOOKUP($H36,[1]EDA!$H$6:$BH$469,43,FALSE)</f>
        <v>10</v>
      </c>
      <c r="L36" s="46">
        <f>VLOOKUP($H36,[1]EDA!$H$6:$BH$469,44,FALSE)</f>
        <v>3</v>
      </c>
      <c r="M36" s="46">
        <f>VLOOKUP($H36,[1]EDA!$H$6:$BH$469,45,FALSE)</f>
        <v>0</v>
      </c>
      <c r="N36" s="46">
        <f>VLOOKUP($H36,[1]EDA!$H$6:$BH$469,46,FALSE)</f>
        <v>0</v>
      </c>
      <c r="O36" s="46">
        <f>VLOOKUP($H36,[1]EDA!$H$6:$BH$469,47,FALSE)</f>
        <v>0</v>
      </c>
      <c r="P36" s="46">
        <f>VLOOKUP($H36,[1]EDA!$H$6:$BH$469,48,FALSE)</f>
        <v>0</v>
      </c>
      <c r="Q36" s="46">
        <f>VLOOKUP($H36,[1]EDA!$H$6:$BH$469,49,FALSE)</f>
        <v>0</v>
      </c>
      <c r="R36" s="46">
        <f>VLOOKUP($H36,[1]EDA!$H$6:$BH$469,50,FALSE)</f>
        <v>0</v>
      </c>
      <c r="S36" s="46">
        <f>VLOOKUP($H36,[1]EDA!$H$6:$BH$469,51,FALSE)</f>
        <v>0</v>
      </c>
      <c r="T36" s="46">
        <f>VLOOKUP($H36,[1]EDA!$H$6:$BH$469,52,FALSE)</f>
        <v>0</v>
      </c>
      <c r="U36" s="46">
        <f>VLOOKUP($H36,[1]EDA!$H$6:$BH$469,53,FALSE)</f>
        <v>0</v>
      </c>
      <c r="V36" s="14">
        <v>250</v>
      </c>
      <c r="W36" s="14">
        <f t="shared" si="4"/>
        <v>22</v>
      </c>
      <c r="X36" s="21">
        <f t="shared" si="5"/>
        <v>8.7999999999999995E-2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0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>
        <v>2</v>
      </c>
      <c r="AL36" s="49">
        <f t="shared" si="6"/>
        <v>0</v>
      </c>
      <c r="AM36" s="21">
        <f t="shared" si="7"/>
        <v>0</v>
      </c>
      <c r="AN36" s="46">
        <f>VLOOKUP($H36,[3]IRA!$H$6:$BH$469,42,FALSE)</f>
        <v>0</v>
      </c>
      <c r="AO36" s="46">
        <f>VLOOKUP($H36,[3]IRA!$H$6:$BH$469,43,FALSE)</f>
        <v>0</v>
      </c>
      <c r="AP36" s="46">
        <f>VLOOKUP($H36,[3]IRA!$H$6:$BH$469,44,FALSE)</f>
        <v>0</v>
      </c>
      <c r="AQ36" s="46">
        <f>VLOOKUP($H36,[3]IRA!$H$6:$BH$469,45,FALSE)</f>
        <v>0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0</v>
      </c>
      <c r="AX36" s="46">
        <f>VLOOKUP($H36,[3]IRA!$H$6:$BH$469,52,FALSE)</f>
        <v>0</v>
      </c>
      <c r="AY36" s="46">
        <f>VLOOKUP($H36,[3]IRA!$H$6:$BH$469,53,FALSE)</f>
        <v>0</v>
      </c>
      <c r="AZ36" s="24">
        <v>11</v>
      </c>
      <c r="BA36" s="24">
        <f t="shared" si="8"/>
        <v>0</v>
      </c>
      <c r="BB36" s="21">
        <f t="shared" si="9"/>
        <v>0</v>
      </c>
      <c r="BC36" s="46">
        <f>VLOOKUP($H36,[4]IRA!$H$7:$CH$470,68,FALSE)</f>
        <v>10</v>
      </c>
      <c r="BD36" s="46">
        <f>VLOOKUP($H36,[4]IRA!$H$7:$CH$470,69,FALSE)</f>
        <v>13</v>
      </c>
      <c r="BE36" s="46">
        <f>VLOOKUP($H36,[4]IRA!$H$7:$CH$470,70,FALSE)</f>
        <v>5</v>
      </c>
      <c r="BF36" s="46">
        <f>VLOOKUP($H36,[4]IRA!$H$7:$CH$470,71,FALSE)</f>
        <v>0</v>
      </c>
      <c r="BG36" s="46">
        <f>VLOOKUP($H36,[4]IRA!$H$7:$CH$470,72,FALSE)</f>
        <v>0</v>
      </c>
      <c r="BH36" s="46">
        <f>VLOOKUP($H36,[4]IRA!$H$7:$CH$470,73,FALSE)</f>
        <v>0</v>
      </c>
      <c r="BI36" s="46">
        <f>VLOOKUP($H36,[4]IRA!$H$7:$CH$470,74,FALSE)</f>
        <v>0</v>
      </c>
      <c r="BJ36" s="46">
        <f>VLOOKUP($H36,[4]IRA!$H$7:$CH$470,75,FALSE)</f>
        <v>0</v>
      </c>
      <c r="BK36" s="46">
        <f>VLOOKUP($H36,[4]IRA!$H$7:$CH$470,76,FALSE)</f>
        <v>0</v>
      </c>
      <c r="BL36" s="46">
        <f>VLOOKUP($H36,[4]IRA!$H$7:$CH$470,77,FALSE)</f>
        <v>0</v>
      </c>
      <c r="BM36" s="46">
        <f>VLOOKUP($H36,[4]IRA!$H$7:$CH$470,78,FALSE)</f>
        <v>0</v>
      </c>
      <c r="BN36" s="46">
        <f>VLOOKUP($H36,[4]IRA!$H$7:$CH$470,79,FALSE)</f>
        <v>0</v>
      </c>
      <c r="BO36" s="14">
        <v>646</v>
      </c>
      <c r="BP36" s="14">
        <f t="shared" si="10"/>
        <v>28</v>
      </c>
      <c r="BQ36" s="21">
        <f t="shared" si="11"/>
        <v>4.3343653250773995E-2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5" x14ac:dyDescent="0.2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47">
        <f>VLOOKUP($H37,[1]EDA!$H$6:$BH$469,42,FALSE)</f>
        <v>14</v>
      </c>
      <c r="K37" s="46">
        <f>VLOOKUP($H37,[1]EDA!$H$6:$BH$469,43,FALSE)</f>
        <v>3</v>
      </c>
      <c r="L37" s="46">
        <f>VLOOKUP($H37,[1]EDA!$H$6:$BH$469,44,FALSE)</f>
        <v>7</v>
      </c>
      <c r="M37" s="46">
        <f>VLOOKUP($H37,[1]EDA!$H$6:$BH$469,45,FALSE)</f>
        <v>0</v>
      </c>
      <c r="N37" s="46">
        <f>VLOOKUP($H37,[1]EDA!$H$6:$BH$469,46,FALSE)</f>
        <v>0</v>
      </c>
      <c r="O37" s="46">
        <f>VLOOKUP($H37,[1]EDA!$H$6:$BH$469,47,FALSE)</f>
        <v>0</v>
      </c>
      <c r="P37" s="46">
        <f>VLOOKUP($H37,[1]EDA!$H$6:$BH$469,48,FALSE)</f>
        <v>0</v>
      </c>
      <c r="Q37" s="46">
        <f>VLOOKUP($H37,[1]EDA!$H$6:$BH$469,49,FALSE)</f>
        <v>0</v>
      </c>
      <c r="R37" s="46">
        <f>VLOOKUP($H37,[1]EDA!$H$6:$BH$469,50,FALSE)</f>
        <v>0</v>
      </c>
      <c r="S37" s="46">
        <f>VLOOKUP($H37,[1]EDA!$H$6:$BH$469,51,FALSE)</f>
        <v>0</v>
      </c>
      <c r="T37" s="46">
        <f>VLOOKUP($H37,[1]EDA!$H$6:$BH$469,52,FALSE)</f>
        <v>0</v>
      </c>
      <c r="U37" s="46">
        <f>VLOOKUP($H37,[1]EDA!$H$6:$BH$469,53,FALSE)</f>
        <v>0</v>
      </c>
      <c r="V37" s="14">
        <v>185</v>
      </c>
      <c r="W37" s="14">
        <f t="shared" si="4"/>
        <v>24</v>
      </c>
      <c r="X37" s="21">
        <f t="shared" si="5"/>
        <v>0.12972972972972974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>
        <v>1</v>
      </c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0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>
        <v>6</v>
      </c>
      <c r="BA37" s="24">
        <f t="shared" si="8"/>
        <v>0</v>
      </c>
      <c r="BB37" s="21">
        <f t="shared" si="9"/>
        <v>0</v>
      </c>
      <c r="BC37" s="46">
        <f>VLOOKUP($H37,[4]IRA!$H$7:$CH$470,68,FALSE)</f>
        <v>64</v>
      </c>
      <c r="BD37" s="46">
        <f>VLOOKUP($H37,[4]IRA!$H$7:$CH$470,69,FALSE)</f>
        <v>64</v>
      </c>
      <c r="BE37" s="46">
        <f>VLOOKUP($H37,[4]IRA!$H$7:$CH$470,70,FALSE)</f>
        <v>43</v>
      </c>
      <c r="BF37" s="46">
        <f>VLOOKUP($H37,[4]IRA!$H$7:$CH$470,71,FALSE)</f>
        <v>0</v>
      </c>
      <c r="BG37" s="46">
        <f>VLOOKUP($H37,[4]IRA!$H$7:$CH$470,72,FALSE)</f>
        <v>0</v>
      </c>
      <c r="BH37" s="46">
        <f>VLOOKUP($H37,[4]IRA!$H$7:$CH$470,73,FALSE)</f>
        <v>0</v>
      </c>
      <c r="BI37" s="46">
        <f>VLOOKUP($H37,[4]IRA!$H$7:$CH$470,74,FALSE)</f>
        <v>0</v>
      </c>
      <c r="BJ37" s="46">
        <f>VLOOKUP($H37,[4]IRA!$H$7:$CH$470,75,FALSE)</f>
        <v>0</v>
      </c>
      <c r="BK37" s="46">
        <f>VLOOKUP($H37,[4]IRA!$H$7:$CH$470,76,FALSE)</f>
        <v>0</v>
      </c>
      <c r="BL37" s="46">
        <f>VLOOKUP($H37,[4]IRA!$H$7:$CH$470,77,FALSE)</f>
        <v>0</v>
      </c>
      <c r="BM37" s="46">
        <f>VLOOKUP($H37,[4]IRA!$H$7:$CH$470,78,FALSE)</f>
        <v>0</v>
      </c>
      <c r="BN37" s="46">
        <f>VLOOKUP($H37,[4]IRA!$H$7:$CH$470,79,FALSE)</f>
        <v>0</v>
      </c>
      <c r="BO37" s="14">
        <v>663</v>
      </c>
      <c r="BP37" s="14">
        <f t="shared" si="10"/>
        <v>171</v>
      </c>
      <c r="BQ37" s="21">
        <f t="shared" si="11"/>
        <v>0.25791855203619912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5" x14ac:dyDescent="0.2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47">
        <f>VLOOKUP($H38,[1]EDA!$H$6:$BH$469,42,FALSE)</f>
        <v>7</v>
      </c>
      <c r="K38" s="46">
        <f>VLOOKUP($H38,[1]EDA!$H$6:$BH$469,43,FALSE)</f>
        <v>7</v>
      </c>
      <c r="L38" s="46">
        <f>VLOOKUP($H38,[1]EDA!$H$6:$BH$469,44,FALSE)</f>
        <v>3</v>
      </c>
      <c r="M38" s="46">
        <f>VLOOKUP($H38,[1]EDA!$H$6:$BH$469,45,FALSE)</f>
        <v>0</v>
      </c>
      <c r="N38" s="46">
        <f>VLOOKUP($H38,[1]EDA!$H$6:$BH$469,46,FALSE)</f>
        <v>0</v>
      </c>
      <c r="O38" s="46">
        <f>VLOOKUP($H38,[1]EDA!$H$6:$BH$469,47,FALSE)</f>
        <v>0</v>
      </c>
      <c r="P38" s="46">
        <f>VLOOKUP($H38,[1]EDA!$H$6:$BH$469,48,FALSE)</f>
        <v>0</v>
      </c>
      <c r="Q38" s="46">
        <f>VLOOKUP($H38,[1]EDA!$H$6:$BH$469,49,FALSE)</f>
        <v>0</v>
      </c>
      <c r="R38" s="46">
        <f>VLOOKUP($H38,[1]EDA!$H$6:$BH$469,50,FALSE)</f>
        <v>0</v>
      </c>
      <c r="S38" s="46">
        <f>VLOOKUP($H38,[1]EDA!$H$6:$BH$469,51,FALSE)</f>
        <v>0</v>
      </c>
      <c r="T38" s="46">
        <f>VLOOKUP($H38,[1]EDA!$H$6:$BH$469,52,FALSE)</f>
        <v>0</v>
      </c>
      <c r="U38" s="46">
        <f>VLOOKUP($H38,[1]EDA!$H$6:$BH$469,53,FALSE)</f>
        <v>0</v>
      </c>
      <c r="V38" s="14">
        <v>144</v>
      </c>
      <c r="W38" s="14">
        <f t="shared" si="4"/>
        <v>17</v>
      </c>
      <c r="X38" s="21">
        <f t="shared" si="5"/>
        <v>0.11805555555555555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0</v>
      </c>
      <c r="AC38" s="46">
        <f>VLOOKUP($H38,[2]EDA!$H$6:$AU$469,33,FALSE)</f>
        <v>0</v>
      </c>
      <c r="AD38" s="46">
        <f>VLOOKUP($H38,[2]EDA!$H$6:$AU$469,34,FALSE)</f>
        <v>0</v>
      </c>
      <c r="AE38" s="46">
        <f>VLOOKUP($H38,[2]EDA!$H$6:$AU$469,35,FALSE)</f>
        <v>0</v>
      </c>
      <c r="AF38" s="46">
        <f>VLOOKUP($H38,[2]EDA!$H$6:$AU$469,36,FALSE)</f>
        <v>0</v>
      </c>
      <c r="AG38" s="46">
        <f>VLOOKUP($H38,[2]EDA!$H$6:$AU$469,37,FALSE)</f>
        <v>0</v>
      </c>
      <c r="AH38" s="46">
        <f>VLOOKUP($H38,[2]EDA!$H$6:$AU$469,38,FALSE)</f>
        <v>0</v>
      </c>
      <c r="AI38" s="46">
        <f>VLOOKUP($H38,[2]EDA!$H$6:$AU$469,39,FALSE)</f>
        <v>0</v>
      </c>
      <c r="AJ38" s="46">
        <f>VLOOKUP($H38,[2]EDA!$H$6:$AU$469,40,FALSE)</f>
        <v>0</v>
      </c>
      <c r="AK38" s="24">
        <v>8</v>
      </c>
      <c r="AL38" s="49">
        <f t="shared" si="6"/>
        <v>0</v>
      </c>
      <c r="AM38" s="21">
        <f t="shared" si="7"/>
        <v>0</v>
      </c>
      <c r="AN38" s="46">
        <f>VLOOKUP($H38,[3]IRA!$H$6:$BH$469,42,FALSE)</f>
        <v>0</v>
      </c>
      <c r="AO38" s="46">
        <f>VLOOKUP($H38,[3]IRA!$H$6:$BH$469,43,FALSE)</f>
        <v>1</v>
      </c>
      <c r="AP38" s="46">
        <f>VLOOKUP($H38,[3]IRA!$H$6:$BH$469,44,FALSE)</f>
        <v>1</v>
      </c>
      <c r="AQ38" s="46">
        <f>VLOOKUP($H38,[3]IRA!$H$6:$BH$469,45,FALSE)</f>
        <v>0</v>
      </c>
      <c r="AR38" s="46">
        <f>VLOOKUP($H38,[3]IRA!$H$6:$BH$469,46,FALSE)</f>
        <v>0</v>
      </c>
      <c r="AS38" s="46">
        <f>VLOOKUP($H38,[3]IRA!$H$6:$BH$469,47,FALSE)</f>
        <v>0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0</v>
      </c>
      <c r="AW38" s="46">
        <f>VLOOKUP($H38,[3]IRA!$H$6:$BH$469,51,FALSE)</f>
        <v>0</v>
      </c>
      <c r="AX38" s="46">
        <f>VLOOKUP($H38,[3]IRA!$H$6:$BH$469,52,FALSE)</f>
        <v>0</v>
      </c>
      <c r="AY38" s="46">
        <f>VLOOKUP($H38,[3]IRA!$H$6:$BH$469,53,FALSE)</f>
        <v>0</v>
      </c>
      <c r="AZ38" s="24">
        <v>1</v>
      </c>
      <c r="BA38" s="24">
        <f t="shared" si="8"/>
        <v>2</v>
      </c>
      <c r="BB38" s="21">
        <f t="shared" si="9"/>
        <v>2</v>
      </c>
      <c r="BC38" s="46">
        <f>VLOOKUP($H38,[4]IRA!$H$7:$CH$470,68,FALSE)</f>
        <v>10</v>
      </c>
      <c r="BD38" s="46">
        <f>VLOOKUP($H38,[4]IRA!$H$7:$CH$470,69,FALSE)</f>
        <v>5</v>
      </c>
      <c r="BE38" s="46">
        <f>VLOOKUP($H38,[4]IRA!$H$7:$CH$470,70,FALSE)</f>
        <v>9</v>
      </c>
      <c r="BF38" s="46">
        <f>VLOOKUP($H38,[4]IRA!$H$7:$CH$470,71,FALSE)</f>
        <v>0</v>
      </c>
      <c r="BG38" s="46">
        <f>VLOOKUP($H38,[4]IRA!$H$7:$CH$470,72,FALSE)</f>
        <v>0</v>
      </c>
      <c r="BH38" s="46">
        <f>VLOOKUP($H38,[4]IRA!$H$7:$CH$470,73,FALSE)</f>
        <v>0</v>
      </c>
      <c r="BI38" s="46">
        <f>VLOOKUP($H38,[4]IRA!$H$7:$CH$470,74,FALSE)</f>
        <v>0</v>
      </c>
      <c r="BJ38" s="46">
        <f>VLOOKUP($H38,[4]IRA!$H$7:$CH$470,75,FALSE)</f>
        <v>0</v>
      </c>
      <c r="BK38" s="46">
        <f>VLOOKUP($H38,[4]IRA!$H$7:$CH$470,76,FALSE)</f>
        <v>0</v>
      </c>
      <c r="BL38" s="46">
        <f>VLOOKUP($H38,[4]IRA!$H$7:$CH$470,77,FALSE)</f>
        <v>0</v>
      </c>
      <c r="BM38" s="46">
        <f>VLOOKUP($H38,[4]IRA!$H$7:$CH$470,78,FALSE)</f>
        <v>0</v>
      </c>
      <c r="BN38" s="46">
        <f>VLOOKUP($H38,[4]IRA!$H$7:$CH$470,79,FALSE)</f>
        <v>0</v>
      </c>
      <c r="BO38" s="14">
        <v>341</v>
      </c>
      <c r="BP38" s="14">
        <f t="shared" si="10"/>
        <v>24</v>
      </c>
      <c r="BQ38" s="21">
        <f t="shared" si="11"/>
        <v>7.0381231671554259E-2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5" x14ac:dyDescent="0.2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47">
        <f>VLOOKUP($H39,[1]EDA!$H$6:$BH$469,42,FALSE)</f>
        <v>3</v>
      </c>
      <c r="K39" s="46">
        <f>VLOOKUP($H39,[1]EDA!$H$6:$BH$469,43,FALSE)</f>
        <v>0</v>
      </c>
      <c r="L39" s="46">
        <f>VLOOKUP($H39,[1]EDA!$H$6:$BH$469,44,FALSE)</f>
        <v>0</v>
      </c>
      <c r="M39" s="46">
        <f>VLOOKUP($H39,[1]EDA!$H$6:$BH$469,45,FALSE)</f>
        <v>0</v>
      </c>
      <c r="N39" s="46">
        <f>VLOOKUP($H39,[1]EDA!$H$6:$BH$469,46,FALSE)</f>
        <v>0</v>
      </c>
      <c r="O39" s="46">
        <f>VLOOKUP($H39,[1]EDA!$H$6:$BH$469,47,FALSE)</f>
        <v>0</v>
      </c>
      <c r="P39" s="46">
        <f>VLOOKUP($H39,[1]EDA!$H$6:$BH$469,48,FALSE)</f>
        <v>0</v>
      </c>
      <c r="Q39" s="46">
        <f>VLOOKUP($H39,[1]EDA!$H$6:$BH$469,49,FALSE)</f>
        <v>0</v>
      </c>
      <c r="R39" s="46">
        <f>VLOOKUP($H39,[1]EDA!$H$6:$BH$469,50,FALSE)</f>
        <v>0</v>
      </c>
      <c r="S39" s="46">
        <f>VLOOKUP($H39,[1]EDA!$H$6:$BH$469,51,FALSE)</f>
        <v>0</v>
      </c>
      <c r="T39" s="46">
        <f>VLOOKUP($H39,[1]EDA!$H$6:$BH$469,52,FALSE)</f>
        <v>0</v>
      </c>
      <c r="U39" s="46">
        <f>VLOOKUP($H39,[1]EDA!$H$6:$BH$469,53,FALSE)</f>
        <v>0</v>
      </c>
      <c r="V39" s="14">
        <v>86</v>
      </c>
      <c r="W39" s="14">
        <f t="shared" si="4"/>
        <v>3</v>
      </c>
      <c r="X39" s="21">
        <f t="shared" si="5"/>
        <v>3.4883720930232558E-2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0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>
        <v>0</v>
      </c>
      <c r="AL39" s="49">
        <f t="shared" si="6"/>
        <v>0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0</v>
      </c>
      <c r="AP39" s="46">
        <f>VLOOKUP($H39,[3]IRA!$H$6:$BH$469,44,FALSE)</f>
        <v>0</v>
      </c>
      <c r="AQ39" s="46">
        <f>VLOOKUP($H39,[3]IRA!$H$6:$BH$469,45,FALSE)</f>
        <v>0</v>
      </c>
      <c r="AR39" s="46">
        <f>VLOOKUP($H39,[3]IRA!$H$6:$BH$469,46,FALSE)</f>
        <v>0</v>
      </c>
      <c r="AS39" s="46">
        <f>VLOOKUP($H39,[3]IRA!$H$6:$BH$469,47,FALSE)</f>
        <v>0</v>
      </c>
      <c r="AT39" s="46">
        <f>VLOOKUP($H39,[3]IRA!$H$6:$BH$469,48,FALSE)</f>
        <v>0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0</v>
      </c>
      <c r="AY39" s="46">
        <f>VLOOKUP($H39,[3]IRA!$H$6:$BH$469,53,FALSE)</f>
        <v>0</v>
      </c>
      <c r="AZ39" s="24">
        <v>37</v>
      </c>
      <c r="BA39" s="24">
        <f t="shared" si="8"/>
        <v>0</v>
      </c>
      <c r="BB39" s="21">
        <f t="shared" si="9"/>
        <v>0</v>
      </c>
      <c r="BC39" s="46">
        <f>VLOOKUP($H39,[4]IRA!$H$7:$CH$470,68,FALSE)</f>
        <v>0</v>
      </c>
      <c r="BD39" s="46">
        <f>VLOOKUP($H39,[4]IRA!$H$7:$CH$470,69,FALSE)</f>
        <v>0</v>
      </c>
      <c r="BE39" s="46">
        <f>VLOOKUP($H39,[4]IRA!$H$7:$CH$470,70,FALSE)</f>
        <v>0</v>
      </c>
      <c r="BF39" s="46">
        <f>VLOOKUP($H39,[4]IRA!$H$7:$CH$470,71,FALSE)</f>
        <v>0</v>
      </c>
      <c r="BG39" s="46">
        <f>VLOOKUP($H39,[4]IRA!$H$7:$CH$470,72,FALSE)</f>
        <v>0</v>
      </c>
      <c r="BH39" s="46">
        <f>VLOOKUP($H39,[4]IRA!$H$7:$CH$470,73,FALSE)</f>
        <v>0</v>
      </c>
      <c r="BI39" s="46">
        <f>VLOOKUP($H39,[4]IRA!$H$7:$CH$470,74,FALSE)</f>
        <v>0</v>
      </c>
      <c r="BJ39" s="46">
        <f>VLOOKUP($H39,[4]IRA!$H$7:$CH$470,75,FALSE)</f>
        <v>0</v>
      </c>
      <c r="BK39" s="46">
        <f>VLOOKUP($H39,[4]IRA!$H$7:$CH$470,76,FALSE)</f>
        <v>0</v>
      </c>
      <c r="BL39" s="46">
        <f>VLOOKUP($H39,[4]IRA!$H$7:$CH$470,77,FALSE)</f>
        <v>0</v>
      </c>
      <c r="BM39" s="46">
        <f>VLOOKUP($H39,[4]IRA!$H$7:$CH$470,78,FALSE)</f>
        <v>0</v>
      </c>
      <c r="BN39" s="46">
        <f>VLOOKUP($H39,[4]IRA!$H$7:$CH$470,79,FALSE)</f>
        <v>0</v>
      </c>
      <c r="BO39" s="14">
        <v>409</v>
      </c>
      <c r="BP39" s="14">
        <f t="shared" si="10"/>
        <v>0</v>
      </c>
      <c r="BQ39" s="21">
        <f t="shared" si="11"/>
        <v>0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5" x14ac:dyDescent="0.2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47">
        <f>VLOOKUP($H40,[1]EDA!$H$6:$BH$469,42,FALSE)</f>
        <v>0</v>
      </c>
      <c r="K40" s="46">
        <f>VLOOKUP($H40,[1]EDA!$H$6:$BH$469,43,FALSE)</f>
        <v>1</v>
      </c>
      <c r="L40" s="46">
        <f>VLOOKUP($H40,[1]EDA!$H$6:$BH$469,44,FALSE)</f>
        <v>0</v>
      </c>
      <c r="M40" s="46">
        <f>VLOOKUP($H40,[1]EDA!$H$6:$BH$469,45,FALSE)</f>
        <v>0</v>
      </c>
      <c r="N40" s="46">
        <f>VLOOKUP($H40,[1]EDA!$H$6:$BH$469,46,FALSE)</f>
        <v>0</v>
      </c>
      <c r="O40" s="46">
        <f>VLOOKUP($H40,[1]EDA!$H$6:$BH$469,47,FALSE)</f>
        <v>0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>
        <v>8</v>
      </c>
      <c r="W40" s="14">
        <f t="shared" si="4"/>
        <v>1</v>
      </c>
      <c r="X40" s="21">
        <f t="shared" si="5"/>
        <v>0.125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>
        <v>0</v>
      </c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>
        <v>2</v>
      </c>
      <c r="BA40" s="24">
        <f t="shared" si="8"/>
        <v>0</v>
      </c>
      <c r="BB40" s="21">
        <f t="shared" si="9"/>
        <v>0</v>
      </c>
      <c r="BC40" s="46">
        <f>VLOOKUP($H40,[4]IRA!$H$7:$CH$470,68,FALSE)</f>
        <v>3</v>
      </c>
      <c r="BD40" s="46">
        <f>VLOOKUP($H40,[4]IRA!$H$7:$CH$470,69,FALSE)</f>
        <v>4</v>
      </c>
      <c r="BE40" s="46">
        <f>VLOOKUP($H40,[4]IRA!$H$7:$CH$470,70,FALSE)</f>
        <v>0</v>
      </c>
      <c r="BF40" s="46">
        <f>VLOOKUP($H40,[4]IRA!$H$7:$CH$470,71,FALSE)</f>
        <v>0</v>
      </c>
      <c r="BG40" s="46">
        <f>VLOOKUP($H40,[4]IRA!$H$7:$CH$470,72,FALSE)</f>
        <v>0</v>
      </c>
      <c r="BH40" s="46">
        <f>VLOOKUP($H40,[4]IRA!$H$7:$CH$470,73,FALSE)</f>
        <v>0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0</v>
      </c>
      <c r="BN40" s="46">
        <f>VLOOKUP($H40,[4]IRA!$H$7:$CH$470,79,FALSE)</f>
        <v>0</v>
      </c>
      <c r="BO40" s="14">
        <v>75</v>
      </c>
      <c r="BP40" s="14">
        <f t="shared" si="10"/>
        <v>7</v>
      </c>
      <c r="BQ40" s="21">
        <f t="shared" si="11"/>
        <v>9.3333333333333338E-2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5" x14ac:dyDescent="0.2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47">
        <f>VLOOKUP($H41,[1]EDA!$H$6:$BH$469,42,FALSE)</f>
        <v>9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0</v>
      </c>
      <c r="O41" s="46">
        <f>VLOOKUP($H41,[1]EDA!$H$6:$BH$469,47,FALSE)</f>
        <v>0</v>
      </c>
      <c r="P41" s="46">
        <f>VLOOKUP($H41,[1]EDA!$H$6:$BH$469,48,FALSE)</f>
        <v>0</v>
      </c>
      <c r="Q41" s="46">
        <f>VLOOKUP($H41,[1]EDA!$H$6:$BH$469,49,FALSE)</f>
        <v>0</v>
      </c>
      <c r="R41" s="46">
        <f>VLOOKUP($H41,[1]EDA!$H$6:$BH$469,50,FALSE)</f>
        <v>0</v>
      </c>
      <c r="S41" s="46">
        <f>VLOOKUP($H41,[1]EDA!$H$6:$BH$469,51,FALSE)</f>
        <v>0</v>
      </c>
      <c r="T41" s="46">
        <f>VLOOKUP($H41,[1]EDA!$H$6:$BH$469,52,FALSE)</f>
        <v>0</v>
      </c>
      <c r="U41" s="46">
        <f>VLOOKUP($H41,[1]EDA!$H$6:$BH$469,53,FALSE)</f>
        <v>0</v>
      </c>
      <c r="V41" s="14">
        <v>154</v>
      </c>
      <c r="W41" s="14">
        <f t="shared" si="4"/>
        <v>9</v>
      </c>
      <c r="X41" s="21">
        <f t="shared" si="5"/>
        <v>5.844155844155844E-2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>
        <v>0</v>
      </c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0</v>
      </c>
      <c r="AZ41" s="24">
        <v>0</v>
      </c>
      <c r="BA41" s="24">
        <f t="shared" si="8"/>
        <v>0</v>
      </c>
      <c r="BB41" s="21">
        <f t="shared" si="9"/>
        <v>0</v>
      </c>
      <c r="BC41" s="46">
        <f>VLOOKUP($H41,[4]IRA!$H$7:$CH$470,68,FALSE)</f>
        <v>23</v>
      </c>
      <c r="BD41" s="46">
        <f>VLOOKUP($H41,[4]IRA!$H$7:$CH$470,69,FALSE)</f>
        <v>0</v>
      </c>
      <c r="BE41" s="46">
        <f>VLOOKUP($H41,[4]IRA!$H$7:$CH$470,70,FALSE)</f>
        <v>0</v>
      </c>
      <c r="BF41" s="46">
        <f>VLOOKUP($H41,[4]IRA!$H$7:$CH$470,71,FALSE)</f>
        <v>0</v>
      </c>
      <c r="BG41" s="46">
        <f>VLOOKUP($H41,[4]IRA!$H$7:$CH$470,72,FALSE)</f>
        <v>0</v>
      </c>
      <c r="BH41" s="46">
        <f>VLOOKUP($H41,[4]IRA!$H$7:$CH$470,73,FALSE)</f>
        <v>0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0</v>
      </c>
      <c r="BL41" s="46">
        <f>VLOOKUP($H41,[4]IRA!$H$7:$CH$470,77,FALSE)</f>
        <v>0</v>
      </c>
      <c r="BM41" s="46">
        <f>VLOOKUP($H41,[4]IRA!$H$7:$CH$470,78,FALSE)</f>
        <v>0</v>
      </c>
      <c r="BN41" s="46">
        <f>VLOOKUP($H41,[4]IRA!$H$7:$CH$470,79,FALSE)</f>
        <v>0</v>
      </c>
      <c r="BO41" s="14">
        <v>342</v>
      </c>
      <c r="BP41" s="14">
        <f t="shared" si="10"/>
        <v>23</v>
      </c>
      <c r="BQ41" s="21">
        <f t="shared" si="11"/>
        <v>6.725146198830409E-2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5" x14ac:dyDescent="0.2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47">
        <f>VLOOKUP($H42,[1]EDA!$H$6:$BH$469,42,FALSE)</f>
        <v>0</v>
      </c>
      <c r="K42" s="46">
        <f>VLOOKUP($H42,[1]EDA!$H$6:$BH$469,43,FALSE)</f>
        <v>1</v>
      </c>
      <c r="L42" s="46">
        <f>VLOOKUP($H42,[1]EDA!$H$6:$BH$469,44,FALSE)</f>
        <v>0</v>
      </c>
      <c r="M42" s="46">
        <f>VLOOKUP($H42,[1]EDA!$H$6:$BH$469,45,FALSE)</f>
        <v>0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0</v>
      </c>
      <c r="S42" s="46">
        <f>VLOOKUP($H42,[1]EDA!$H$6:$BH$469,51,FALSE)</f>
        <v>0</v>
      </c>
      <c r="T42" s="46">
        <f>VLOOKUP($H42,[1]EDA!$H$6:$BH$469,52,FALSE)</f>
        <v>0</v>
      </c>
      <c r="U42" s="46">
        <f>VLOOKUP($H42,[1]EDA!$H$6:$BH$469,53,FALSE)</f>
        <v>0</v>
      </c>
      <c r="V42" s="14">
        <v>29</v>
      </c>
      <c r="W42" s="14">
        <f t="shared" si="4"/>
        <v>1</v>
      </c>
      <c r="X42" s="21">
        <f t="shared" si="5"/>
        <v>3.4482758620689655E-2</v>
      </c>
      <c r="Y42" s="46">
        <f>VLOOKUP($H42,[2]EDA!$H$6:$AU$469,29,FALSE)</f>
        <v>0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>
        <v>1</v>
      </c>
      <c r="AL42" s="49">
        <f t="shared" si="6"/>
        <v>0</v>
      </c>
      <c r="AM42" s="21">
        <f t="shared" si="7"/>
        <v>0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0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>
        <v>0</v>
      </c>
      <c r="BA42" s="24">
        <f t="shared" si="8"/>
        <v>0</v>
      </c>
      <c r="BB42" s="21">
        <f t="shared" si="9"/>
        <v>0</v>
      </c>
      <c r="BC42" s="46">
        <f>VLOOKUP($H42,[4]IRA!$H$7:$CH$470,68,FALSE)</f>
        <v>0</v>
      </c>
      <c r="BD42" s="46">
        <f>VLOOKUP($H42,[4]IRA!$H$7:$CH$470,69,FALSE)</f>
        <v>0</v>
      </c>
      <c r="BE42" s="46">
        <f>VLOOKUP($H42,[4]IRA!$H$7:$CH$470,70,FALSE)</f>
        <v>2</v>
      </c>
      <c r="BF42" s="46">
        <f>VLOOKUP($H42,[4]IRA!$H$7:$CH$470,71,FALSE)</f>
        <v>0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0</v>
      </c>
      <c r="BJ42" s="46">
        <f>VLOOKUP($H42,[4]IRA!$H$7:$CH$470,75,FALSE)</f>
        <v>0</v>
      </c>
      <c r="BK42" s="46">
        <f>VLOOKUP($H42,[4]IRA!$H$7:$CH$470,76,FALSE)</f>
        <v>0</v>
      </c>
      <c r="BL42" s="46">
        <f>VLOOKUP($H42,[4]IRA!$H$7:$CH$470,77,FALSE)</f>
        <v>0</v>
      </c>
      <c r="BM42" s="46">
        <f>VLOOKUP($H42,[4]IRA!$H$7:$CH$470,78,FALSE)</f>
        <v>0</v>
      </c>
      <c r="BN42" s="46">
        <f>VLOOKUP($H42,[4]IRA!$H$7:$CH$470,79,FALSE)</f>
        <v>0</v>
      </c>
      <c r="BO42" s="14">
        <v>81</v>
      </c>
      <c r="BP42" s="14">
        <f t="shared" si="10"/>
        <v>2</v>
      </c>
      <c r="BQ42" s="21">
        <f t="shared" si="11"/>
        <v>2.4691358024691357E-2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5" x14ac:dyDescent="0.2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47">
        <f>VLOOKUP($H43,[1]EDA!$H$6:$BH$469,42,FALSE)</f>
        <v>14</v>
      </c>
      <c r="K43" s="46">
        <f>VLOOKUP($H43,[1]EDA!$H$6:$BH$469,43,FALSE)</f>
        <v>8</v>
      </c>
      <c r="L43" s="46">
        <f>VLOOKUP($H43,[1]EDA!$H$6:$BH$469,44,FALSE)</f>
        <v>3</v>
      </c>
      <c r="M43" s="46">
        <f>VLOOKUP($H43,[1]EDA!$H$6:$BH$469,45,FALSE)</f>
        <v>0</v>
      </c>
      <c r="N43" s="46">
        <f>VLOOKUP($H43,[1]EDA!$H$6:$BH$469,46,FALSE)</f>
        <v>0</v>
      </c>
      <c r="O43" s="46">
        <f>VLOOKUP($H43,[1]EDA!$H$6:$BH$469,47,FALSE)</f>
        <v>0</v>
      </c>
      <c r="P43" s="46">
        <f>VLOOKUP($H43,[1]EDA!$H$6:$BH$469,48,FALSE)</f>
        <v>0</v>
      </c>
      <c r="Q43" s="46">
        <f>VLOOKUP($H43,[1]EDA!$H$6:$BH$469,49,FALSE)</f>
        <v>0</v>
      </c>
      <c r="R43" s="46">
        <f>VLOOKUP($H43,[1]EDA!$H$6:$BH$469,50,FALSE)</f>
        <v>0</v>
      </c>
      <c r="S43" s="46">
        <f>VLOOKUP($H43,[1]EDA!$H$6:$BH$469,51,FALSE)</f>
        <v>0</v>
      </c>
      <c r="T43" s="46">
        <f>VLOOKUP($H43,[1]EDA!$H$6:$BH$469,52,FALSE)</f>
        <v>0</v>
      </c>
      <c r="U43" s="46">
        <f>VLOOKUP($H43,[1]EDA!$H$6:$BH$469,53,FALSE)</f>
        <v>0</v>
      </c>
      <c r="V43" s="14">
        <v>268</v>
      </c>
      <c r="W43" s="14">
        <f t="shared" si="4"/>
        <v>25</v>
      </c>
      <c r="X43" s="21">
        <f t="shared" si="5"/>
        <v>9.3283582089552244E-2</v>
      </c>
      <c r="Y43" s="46">
        <f>VLOOKUP($H43,[2]EDA!$H$6:$AU$469,29,FALSE)</f>
        <v>0</v>
      </c>
      <c r="Z43" s="46">
        <f>VLOOKUP($H43,[2]EDA!$H$6:$AU$469,30,FALSE)</f>
        <v>2</v>
      </c>
      <c r="AA43" s="46">
        <f>VLOOKUP($H43,[2]EDA!$H$6:$AU$469,31,FALSE)</f>
        <v>0</v>
      </c>
      <c r="AB43" s="46">
        <f>VLOOKUP($H43,[2]EDA!$H$6:$AU$469,32,FALSE)</f>
        <v>0</v>
      </c>
      <c r="AC43" s="46">
        <f>VLOOKUP($H43,[2]EDA!$H$6:$AU$469,33,FALSE)</f>
        <v>0</v>
      </c>
      <c r="AD43" s="46">
        <f>VLOOKUP($H43,[2]EDA!$H$6:$AU$469,34,FALSE)</f>
        <v>0</v>
      </c>
      <c r="AE43" s="46">
        <f>VLOOKUP($H43,[2]EDA!$H$6:$AU$469,35,FALSE)</f>
        <v>0</v>
      </c>
      <c r="AF43" s="46">
        <f>VLOOKUP($H43,[2]EDA!$H$6:$AU$469,36,FALSE)</f>
        <v>0</v>
      </c>
      <c r="AG43" s="46">
        <f>VLOOKUP($H43,[2]EDA!$H$6:$AU$469,37,FALSE)</f>
        <v>0</v>
      </c>
      <c r="AH43" s="46">
        <f>VLOOKUP($H43,[2]EDA!$H$6:$AU$469,38,FALSE)</f>
        <v>0</v>
      </c>
      <c r="AI43" s="46">
        <f>VLOOKUP($H43,[2]EDA!$H$6:$AU$469,39,FALSE)</f>
        <v>0</v>
      </c>
      <c r="AJ43" s="46">
        <f>VLOOKUP($H43,[2]EDA!$H$6:$AU$469,40,FALSE)</f>
        <v>0</v>
      </c>
      <c r="AK43" s="24">
        <v>11</v>
      </c>
      <c r="AL43" s="49">
        <f t="shared" si="6"/>
        <v>2</v>
      </c>
      <c r="AM43" s="21">
        <f t="shared" si="7"/>
        <v>0.18181818181818182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0</v>
      </c>
      <c r="AS43" s="46">
        <f>VLOOKUP($H43,[3]IRA!$H$6:$BH$469,47,FALSE)</f>
        <v>0</v>
      </c>
      <c r="AT43" s="46">
        <f>VLOOKUP($H43,[3]IRA!$H$6:$BH$469,48,FALSE)</f>
        <v>0</v>
      </c>
      <c r="AU43" s="46">
        <f>VLOOKUP($H43,[3]IRA!$H$6:$BH$469,49,FALSE)</f>
        <v>0</v>
      </c>
      <c r="AV43" s="46">
        <f>VLOOKUP($H43,[3]IRA!$H$6:$BH$469,50,FALSE)</f>
        <v>0</v>
      </c>
      <c r="AW43" s="46">
        <f>VLOOKUP($H43,[3]IRA!$H$6:$BH$469,51,FALSE)</f>
        <v>0</v>
      </c>
      <c r="AX43" s="46">
        <f>VLOOKUP($H43,[3]IRA!$H$6:$BH$469,52,FALSE)</f>
        <v>0</v>
      </c>
      <c r="AY43" s="46">
        <f>VLOOKUP($H43,[3]IRA!$H$6:$BH$469,53,FALSE)</f>
        <v>0</v>
      </c>
      <c r="AZ43" s="24">
        <v>34</v>
      </c>
      <c r="BA43" s="24">
        <f t="shared" si="8"/>
        <v>0</v>
      </c>
      <c r="BB43" s="21">
        <f t="shared" si="9"/>
        <v>0</v>
      </c>
      <c r="BC43" s="46">
        <f>VLOOKUP($H43,[4]IRA!$H$7:$CH$470,68,FALSE)</f>
        <v>18</v>
      </c>
      <c r="BD43" s="46">
        <f>VLOOKUP($H43,[4]IRA!$H$7:$CH$470,69,FALSE)</f>
        <v>4</v>
      </c>
      <c r="BE43" s="46">
        <f>VLOOKUP($H43,[4]IRA!$H$7:$CH$470,70,FALSE)</f>
        <v>2</v>
      </c>
      <c r="BF43" s="46">
        <f>VLOOKUP($H43,[4]IRA!$H$7:$CH$470,71,FALSE)</f>
        <v>0</v>
      </c>
      <c r="BG43" s="46">
        <f>VLOOKUP($H43,[4]IRA!$H$7:$CH$470,72,FALSE)</f>
        <v>0</v>
      </c>
      <c r="BH43" s="46">
        <f>VLOOKUP($H43,[4]IRA!$H$7:$CH$470,73,FALSE)</f>
        <v>0</v>
      </c>
      <c r="BI43" s="46">
        <f>VLOOKUP($H43,[4]IRA!$H$7:$CH$470,74,FALSE)</f>
        <v>0</v>
      </c>
      <c r="BJ43" s="46">
        <f>VLOOKUP($H43,[4]IRA!$H$7:$CH$470,75,FALSE)</f>
        <v>0</v>
      </c>
      <c r="BK43" s="46">
        <f>VLOOKUP($H43,[4]IRA!$H$7:$CH$470,76,FALSE)</f>
        <v>0</v>
      </c>
      <c r="BL43" s="46">
        <f>VLOOKUP($H43,[4]IRA!$H$7:$CH$470,77,FALSE)</f>
        <v>0</v>
      </c>
      <c r="BM43" s="46">
        <f>VLOOKUP($H43,[4]IRA!$H$7:$CH$470,78,FALSE)</f>
        <v>0</v>
      </c>
      <c r="BN43" s="46">
        <f>VLOOKUP($H43,[4]IRA!$H$7:$CH$470,79,FALSE)</f>
        <v>0</v>
      </c>
      <c r="BO43" s="14">
        <v>900</v>
      </c>
      <c r="BP43" s="14">
        <f t="shared" si="10"/>
        <v>24</v>
      </c>
      <c r="BQ43" s="21">
        <f t="shared" si="11"/>
        <v>2.6666666666666668E-2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5" x14ac:dyDescent="0.2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47">
        <f>VLOOKUP($H44,[1]EDA!$H$6:$BH$469,42,FALSE)</f>
        <v>0</v>
      </c>
      <c r="K44" s="46">
        <f>VLOOKUP($H44,[1]EDA!$H$6:$BH$469,43,FALSE)</f>
        <v>0</v>
      </c>
      <c r="L44" s="46">
        <f>VLOOKUP($H44,[1]EDA!$H$6:$BH$469,44,FALSE)</f>
        <v>0</v>
      </c>
      <c r="M44" s="46">
        <f>VLOOKUP($H44,[1]EDA!$H$6:$BH$469,45,FALSE)</f>
        <v>0</v>
      </c>
      <c r="N44" s="46">
        <f>VLOOKUP($H44,[1]EDA!$H$6:$BH$469,46,FALSE)</f>
        <v>0</v>
      </c>
      <c r="O44" s="46">
        <f>VLOOKUP($H44,[1]EDA!$H$6:$BH$469,47,FALSE)</f>
        <v>0</v>
      </c>
      <c r="P44" s="46">
        <f>VLOOKUP($H44,[1]EDA!$H$6:$BH$469,48,FALSE)</f>
        <v>0</v>
      </c>
      <c r="Q44" s="46">
        <f>VLOOKUP($H44,[1]EDA!$H$6:$BH$469,49,FALSE)</f>
        <v>0</v>
      </c>
      <c r="R44" s="46">
        <f>VLOOKUP($H44,[1]EDA!$H$6:$BH$469,50,FALSE)</f>
        <v>0</v>
      </c>
      <c r="S44" s="46">
        <f>VLOOKUP($H44,[1]EDA!$H$6:$BH$469,51,FALSE)</f>
        <v>0</v>
      </c>
      <c r="T44" s="46">
        <f>VLOOKUP($H44,[1]EDA!$H$6:$BH$469,52,FALSE)</f>
        <v>0</v>
      </c>
      <c r="U44" s="46">
        <f>VLOOKUP($H44,[1]EDA!$H$6:$BH$469,53,FALSE)</f>
        <v>0</v>
      </c>
      <c r="V44" s="14">
        <v>8</v>
      </c>
      <c r="W44" s="14">
        <f t="shared" si="4"/>
        <v>0</v>
      </c>
      <c r="X44" s="21">
        <f t="shared" si="5"/>
        <v>0</v>
      </c>
      <c r="Y44" s="46">
        <f>VLOOKUP($H44,[2]EDA!$H$6:$AU$469,29,FALSE)</f>
        <v>0</v>
      </c>
      <c r="Z44" s="46">
        <f>VLOOKUP($H44,[2]EDA!$H$6:$AU$469,30,FALSE)</f>
        <v>0</v>
      </c>
      <c r="AA44" s="46">
        <f>VLOOKUP($H44,[2]EDA!$H$6:$AU$469,31,FALSE)</f>
        <v>0</v>
      </c>
      <c r="AB44" s="46">
        <f>VLOOKUP($H44,[2]EDA!$H$6:$AU$469,32,FALSE)</f>
        <v>0</v>
      </c>
      <c r="AC44" s="46">
        <f>VLOOKUP($H44,[2]EDA!$H$6:$AU$469,33,FALSE)</f>
        <v>0</v>
      </c>
      <c r="AD44" s="46">
        <f>VLOOKUP($H44,[2]EDA!$H$6:$AU$469,34,FALSE)</f>
        <v>0</v>
      </c>
      <c r="AE44" s="46">
        <f>VLOOKUP($H44,[2]EDA!$H$6:$AU$469,35,FALSE)</f>
        <v>0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>
        <v>0</v>
      </c>
      <c r="AL44" s="49">
        <f t="shared" si="6"/>
        <v>0</v>
      </c>
      <c r="AM44" s="21">
        <f t="shared" si="7"/>
        <v>0</v>
      </c>
      <c r="AN44" s="46">
        <f>VLOOKUP($H44,[3]IRA!$H$6:$BH$469,42,FALSE)</f>
        <v>0</v>
      </c>
      <c r="AO44" s="46">
        <f>VLOOKUP($H44,[3]IRA!$H$6:$BH$469,43,FALSE)</f>
        <v>0</v>
      </c>
      <c r="AP44" s="46">
        <f>VLOOKUP($H44,[3]IRA!$H$6:$BH$469,44,FALSE)</f>
        <v>0</v>
      </c>
      <c r="AQ44" s="46">
        <f>VLOOKUP($H44,[3]IRA!$H$6:$BH$469,45,FALSE)</f>
        <v>0</v>
      </c>
      <c r="AR44" s="46">
        <f>VLOOKUP($H44,[3]IRA!$H$6:$BH$469,46,FALSE)</f>
        <v>0</v>
      </c>
      <c r="AS44" s="46">
        <f>VLOOKUP($H44,[3]IRA!$H$6:$BH$469,47,FALSE)</f>
        <v>0</v>
      </c>
      <c r="AT44" s="46">
        <f>VLOOKUP($H44,[3]IRA!$H$6:$BH$469,48,FALSE)</f>
        <v>0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>
        <v>0</v>
      </c>
      <c r="BA44" s="24">
        <f t="shared" si="8"/>
        <v>0</v>
      </c>
      <c r="BB44" s="21">
        <f t="shared" si="9"/>
        <v>0</v>
      </c>
      <c r="BC44" s="46">
        <f>VLOOKUP($H44,[4]IRA!$H$7:$CH$470,68,FALSE)</f>
        <v>2</v>
      </c>
      <c r="BD44" s="46">
        <f>VLOOKUP($H44,[4]IRA!$H$7:$CH$470,69,FALSE)</f>
        <v>0</v>
      </c>
      <c r="BE44" s="46">
        <f>VLOOKUP($H44,[4]IRA!$H$7:$CH$470,70,FALSE)</f>
        <v>1</v>
      </c>
      <c r="BF44" s="46">
        <f>VLOOKUP($H44,[4]IRA!$H$7:$CH$470,71,FALSE)</f>
        <v>0</v>
      </c>
      <c r="BG44" s="46">
        <f>VLOOKUP($H44,[4]IRA!$H$7:$CH$470,72,FALSE)</f>
        <v>0</v>
      </c>
      <c r="BH44" s="46">
        <f>VLOOKUP($H44,[4]IRA!$H$7:$CH$470,73,FALSE)</f>
        <v>0</v>
      </c>
      <c r="BI44" s="46">
        <f>VLOOKUP($H44,[4]IRA!$H$7:$CH$470,74,FALSE)</f>
        <v>0</v>
      </c>
      <c r="BJ44" s="46">
        <f>VLOOKUP($H44,[4]IRA!$H$7:$CH$470,75,FALSE)</f>
        <v>0</v>
      </c>
      <c r="BK44" s="46">
        <f>VLOOKUP($H44,[4]IRA!$H$7:$CH$470,76,FALSE)</f>
        <v>0</v>
      </c>
      <c r="BL44" s="46">
        <f>VLOOKUP($H44,[4]IRA!$H$7:$CH$470,77,FALSE)</f>
        <v>0</v>
      </c>
      <c r="BM44" s="46">
        <f>VLOOKUP($H44,[4]IRA!$H$7:$CH$470,78,FALSE)</f>
        <v>0</v>
      </c>
      <c r="BN44" s="46">
        <f>VLOOKUP($H44,[4]IRA!$H$7:$CH$470,79,FALSE)</f>
        <v>0</v>
      </c>
      <c r="BO44" s="14">
        <v>46</v>
      </c>
      <c r="BP44" s="14">
        <f t="shared" si="10"/>
        <v>3</v>
      </c>
      <c r="BQ44" s="21">
        <f t="shared" si="11"/>
        <v>6.5217391304347824E-2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5" x14ac:dyDescent="0.2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47">
        <f>VLOOKUP($H45,[1]EDA!$H$6:$BH$469,42,FALSE)</f>
        <v>3</v>
      </c>
      <c r="K45" s="46">
        <f>VLOOKUP($H45,[1]EDA!$H$6:$BH$469,43,FALSE)</f>
        <v>1</v>
      </c>
      <c r="L45" s="46">
        <f>VLOOKUP($H45,[1]EDA!$H$6:$BH$469,44,FALSE)</f>
        <v>0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0</v>
      </c>
      <c r="P45" s="46">
        <f>VLOOKUP($H45,[1]EDA!$H$6:$BH$469,48,FALSE)</f>
        <v>0</v>
      </c>
      <c r="Q45" s="46">
        <f>VLOOKUP($H45,[1]EDA!$H$6:$BH$469,49,FALSE)</f>
        <v>0</v>
      </c>
      <c r="R45" s="46">
        <f>VLOOKUP($H45,[1]EDA!$H$6:$BH$469,50,FALSE)</f>
        <v>0</v>
      </c>
      <c r="S45" s="46">
        <f>VLOOKUP($H45,[1]EDA!$H$6:$BH$469,51,FALSE)</f>
        <v>0</v>
      </c>
      <c r="T45" s="46">
        <f>VLOOKUP($H45,[1]EDA!$H$6:$BH$469,52,FALSE)</f>
        <v>0</v>
      </c>
      <c r="U45" s="46">
        <f>VLOOKUP($H45,[1]EDA!$H$6:$BH$469,53,FALSE)</f>
        <v>0</v>
      </c>
      <c r="V45" s="14">
        <v>8</v>
      </c>
      <c r="W45" s="14">
        <f t="shared" si="4"/>
        <v>4</v>
      </c>
      <c r="X45" s="21">
        <f t="shared" si="5"/>
        <v>0.5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0</v>
      </c>
      <c r="AI45" s="46">
        <f>VLOOKUP($H45,[2]EDA!$H$6:$AU$469,39,FALSE)</f>
        <v>0</v>
      </c>
      <c r="AJ45" s="46">
        <f>VLOOKUP($H45,[2]EDA!$H$6:$AU$469,40,FALSE)</f>
        <v>0</v>
      </c>
      <c r="AK45" s="24">
        <v>0</v>
      </c>
      <c r="AL45" s="49">
        <f t="shared" si="6"/>
        <v>0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0</v>
      </c>
      <c r="AW45" s="46">
        <f>VLOOKUP($H45,[3]IRA!$H$6:$BH$469,51,FALSE)</f>
        <v>0</v>
      </c>
      <c r="AX45" s="46">
        <f>VLOOKUP($H45,[3]IRA!$H$6:$BH$469,52,FALSE)</f>
        <v>0</v>
      </c>
      <c r="AY45" s="46">
        <f>VLOOKUP($H45,[3]IRA!$H$6:$BH$469,53,FALSE)</f>
        <v>0</v>
      </c>
      <c r="AZ45" s="24">
        <v>0</v>
      </c>
      <c r="BA45" s="24">
        <f t="shared" si="8"/>
        <v>0</v>
      </c>
      <c r="BB45" s="21">
        <f t="shared" si="9"/>
        <v>0</v>
      </c>
      <c r="BC45" s="46">
        <f>VLOOKUP($H45,[4]IRA!$H$7:$CH$470,68,FALSE)</f>
        <v>1</v>
      </c>
      <c r="BD45" s="46">
        <f>VLOOKUP($H45,[4]IRA!$H$7:$CH$470,69,FALSE)</f>
        <v>3</v>
      </c>
      <c r="BE45" s="46">
        <f>VLOOKUP($H45,[4]IRA!$H$7:$CH$470,70,FALSE)</f>
        <v>1</v>
      </c>
      <c r="BF45" s="46">
        <f>VLOOKUP($H45,[4]IRA!$H$7:$CH$470,71,FALSE)</f>
        <v>0</v>
      </c>
      <c r="BG45" s="46">
        <f>VLOOKUP($H45,[4]IRA!$H$7:$CH$470,72,FALSE)</f>
        <v>0</v>
      </c>
      <c r="BH45" s="46">
        <f>VLOOKUP($H45,[4]IRA!$H$7:$CH$470,73,FALSE)</f>
        <v>0</v>
      </c>
      <c r="BI45" s="46">
        <f>VLOOKUP($H45,[4]IRA!$H$7:$CH$470,74,FALSE)</f>
        <v>0</v>
      </c>
      <c r="BJ45" s="46">
        <f>VLOOKUP($H45,[4]IRA!$H$7:$CH$470,75,FALSE)</f>
        <v>0</v>
      </c>
      <c r="BK45" s="46">
        <f>VLOOKUP($H45,[4]IRA!$H$7:$CH$470,76,FALSE)</f>
        <v>0</v>
      </c>
      <c r="BL45" s="46">
        <f>VLOOKUP($H45,[4]IRA!$H$7:$CH$470,77,FALSE)</f>
        <v>0</v>
      </c>
      <c r="BM45" s="46">
        <f>VLOOKUP($H45,[4]IRA!$H$7:$CH$470,78,FALSE)</f>
        <v>0</v>
      </c>
      <c r="BN45" s="46">
        <f>VLOOKUP($H45,[4]IRA!$H$7:$CH$470,79,FALSE)</f>
        <v>0</v>
      </c>
      <c r="BO45" s="14">
        <v>55</v>
      </c>
      <c r="BP45" s="14">
        <f t="shared" si="10"/>
        <v>5</v>
      </c>
      <c r="BQ45" s="21">
        <f t="shared" si="11"/>
        <v>9.0909090909090912E-2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5" x14ac:dyDescent="0.2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47">
        <f>VLOOKUP($H46,[1]EDA!$H$6:$BH$469,42,FALSE)</f>
        <v>0</v>
      </c>
      <c r="K46" s="46">
        <f>VLOOKUP($H46,[1]EDA!$H$6:$BH$469,43,FALSE)</f>
        <v>2</v>
      </c>
      <c r="L46" s="46">
        <f>VLOOKUP($H46,[1]EDA!$H$6:$BH$469,44,FALSE)</f>
        <v>2</v>
      </c>
      <c r="M46" s="46">
        <f>VLOOKUP($H46,[1]EDA!$H$6:$BH$469,45,FALSE)</f>
        <v>0</v>
      </c>
      <c r="N46" s="46">
        <f>VLOOKUP($H46,[1]EDA!$H$6:$BH$469,46,FALSE)</f>
        <v>0</v>
      </c>
      <c r="O46" s="46">
        <f>VLOOKUP($H46,[1]EDA!$H$6:$BH$469,47,FALSE)</f>
        <v>0</v>
      </c>
      <c r="P46" s="46">
        <f>VLOOKUP($H46,[1]EDA!$H$6:$BH$469,48,FALSE)</f>
        <v>0</v>
      </c>
      <c r="Q46" s="46">
        <f>VLOOKUP($H46,[1]EDA!$H$6:$BH$469,49,FALSE)</f>
        <v>0</v>
      </c>
      <c r="R46" s="46">
        <f>VLOOKUP($H46,[1]EDA!$H$6:$BH$469,50,FALSE)</f>
        <v>0</v>
      </c>
      <c r="S46" s="46">
        <f>VLOOKUP($H46,[1]EDA!$H$6:$BH$469,51,FALSE)</f>
        <v>0</v>
      </c>
      <c r="T46" s="46">
        <f>VLOOKUP($H46,[1]EDA!$H$6:$BH$469,52,FALSE)</f>
        <v>0</v>
      </c>
      <c r="U46" s="46">
        <f>VLOOKUP($H46,[1]EDA!$H$6:$BH$469,53,FALSE)</f>
        <v>0</v>
      </c>
      <c r="V46" s="14">
        <v>69</v>
      </c>
      <c r="W46" s="14">
        <f t="shared" si="4"/>
        <v>4</v>
      </c>
      <c r="X46" s="21">
        <f t="shared" si="5"/>
        <v>5.7971014492753624E-2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0</v>
      </c>
      <c r="AD46" s="46">
        <f>VLOOKUP($H46,[2]EDA!$H$6:$AU$469,34,FALSE)</f>
        <v>0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>
        <v>11</v>
      </c>
      <c r="AL46" s="49">
        <f t="shared" si="6"/>
        <v>0</v>
      </c>
      <c r="AM46" s="21">
        <f t="shared" si="7"/>
        <v>0</v>
      </c>
      <c r="AN46" s="46">
        <f>VLOOKUP($H46,[3]IRA!$H$6:$BH$469,42,FALSE)</f>
        <v>0</v>
      </c>
      <c r="AO46" s="46">
        <f>VLOOKUP($H46,[3]IRA!$H$6:$BH$469,43,FALSE)</f>
        <v>1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0</v>
      </c>
      <c r="AS46" s="46">
        <f>VLOOKUP($H46,[3]IRA!$H$6:$BH$469,47,FALSE)</f>
        <v>0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0</v>
      </c>
      <c r="AX46" s="46">
        <f>VLOOKUP($H46,[3]IRA!$H$6:$BH$469,52,FALSE)</f>
        <v>0</v>
      </c>
      <c r="AY46" s="46">
        <f>VLOOKUP($H46,[3]IRA!$H$6:$BH$469,53,FALSE)</f>
        <v>0</v>
      </c>
      <c r="AZ46" s="24">
        <v>12</v>
      </c>
      <c r="BA46" s="24">
        <f t="shared" si="8"/>
        <v>1</v>
      </c>
      <c r="BB46" s="21">
        <f t="shared" si="9"/>
        <v>8.3333333333333329E-2</v>
      </c>
      <c r="BC46" s="46">
        <f>VLOOKUP($H46,[4]IRA!$H$7:$CH$470,68,FALSE)</f>
        <v>0</v>
      </c>
      <c r="BD46" s="46">
        <f>VLOOKUP($H46,[4]IRA!$H$7:$CH$470,69,FALSE)</f>
        <v>2</v>
      </c>
      <c r="BE46" s="46">
        <f>VLOOKUP($H46,[4]IRA!$H$7:$CH$470,70,FALSE)</f>
        <v>0</v>
      </c>
      <c r="BF46" s="46">
        <f>VLOOKUP($H46,[4]IRA!$H$7:$CH$470,71,FALSE)</f>
        <v>0</v>
      </c>
      <c r="BG46" s="46">
        <f>VLOOKUP($H46,[4]IRA!$H$7:$CH$470,72,FALSE)</f>
        <v>0</v>
      </c>
      <c r="BH46" s="46">
        <f>VLOOKUP($H46,[4]IRA!$H$7:$CH$470,73,FALSE)</f>
        <v>0</v>
      </c>
      <c r="BI46" s="46">
        <f>VLOOKUP($H46,[4]IRA!$H$7:$CH$470,74,FALSE)</f>
        <v>0</v>
      </c>
      <c r="BJ46" s="46">
        <f>VLOOKUP($H46,[4]IRA!$H$7:$CH$470,75,FALSE)</f>
        <v>0</v>
      </c>
      <c r="BK46" s="46">
        <f>VLOOKUP($H46,[4]IRA!$H$7:$CH$470,76,FALSE)</f>
        <v>0</v>
      </c>
      <c r="BL46" s="46">
        <f>VLOOKUP($H46,[4]IRA!$H$7:$CH$470,77,FALSE)</f>
        <v>0</v>
      </c>
      <c r="BM46" s="46">
        <f>VLOOKUP($H46,[4]IRA!$H$7:$CH$470,78,FALSE)</f>
        <v>0</v>
      </c>
      <c r="BN46" s="46">
        <f>VLOOKUP($H46,[4]IRA!$H$7:$CH$470,79,FALSE)</f>
        <v>0</v>
      </c>
      <c r="BO46" s="14">
        <v>195</v>
      </c>
      <c r="BP46" s="14">
        <f t="shared" si="10"/>
        <v>2</v>
      </c>
      <c r="BQ46" s="21">
        <f t="shared" si="11"/>
        <v>1.0256410256410256E-2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5" x14ac:dyDescent="0.2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47">
        <f>VLOOKUP($H47,[1]EDA!$H$6:$BH$469,42,FALSE)</f>
        <v>6</v>
      </c>
      <c r="K47" s="46">
        <f>VLOOKUP($H47,[1]EDA!$H$6:$BH$469,43,FALSE)</f>
        <v>2</v>
      </c>
      <c r="L47" s="46">
        <f>VLOOKUP($H47,[1]EDA!$H$6:$BH$469,44,FALSE)</f>
        <v>2</v>
      </c>
      <c r="M47" s="46">
        <f>VLOOKUP($H47,[1]EDA!$H$6:$BH$469,45,FALSE)</f>
        <v>0</v>
      </c>
      <c r="N47" s="46">
        <f>VLOOKUP($H47,[1]EDA!$H$6:$BH$469,46,FALSE)</f>
        <v>0</v>
      </c>
      <c r="O47" s="46">
        <f>VLOOKUP($H47,[1]EDA!$H$6:$BH$469,47,FALSE)</f>
        <v>0</v>
      </c>
      <c r="P47" s="46">
        <f>VLOOKUP($H47,[1]EDA!$H$6:$BH$469,48,FALSE)</f>
        <v>0</v>
      </c>
      <c r="Q47" s="46">
        <f>VLOOKUP($H47,[1]EDA!$H$6:$BH$469,49,FALSE)</f>
        <v>0</v>
      </c>
      <c r="R47" s="46">
        <f>VLOOKUP($H47,[1]EDA!$H$6:$BH$469,50,FALSE)</f>
        <v>0</v>
      </c>
      <c r="S47" s="46">
        <f>VLOOKUP($H47,[1]EDA!$H$6:$BH$469,51,FALSE)</f>
        <v>0</v>
      </c>
      <c r="T47" s="46">
        <f>VLOOKUP($H47,[1]EDA!$H$6:$BH$469,52,FALSE)</f>
        <v>0</v>
      </c>
      <c r="U47" s="46">
        <f>VLOOKUP($H47,[1]EDA!$H$6:$BH$469,53,FALSE)</f>
        <v>0</v>
      </c>
      <c r="V47" s="14">
        <v>65</v>
      </c>
      <c r="W47" s="14">
        <f t="shared" si="4"/>
        <v>10</v>
      </c>
      <c r="X47" s="21">
        <f t="shared" si="5"/>
        <v>0.15384615384615385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0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>
        <v>2</v>
      </c>
      <c r="AL47" s="49">
        <f t="shared" si="6"/>
        <v>0</v>
      </c>
      <c r="AM47" s="21">
        <f t="shared" si="7"/>
        <v>0</v>
      </c>
      <c r="AN47" s="46">
        <f>VLOOKUP($H47,[3]IRA!$H$6:$BH$469,42,FALSE)</f>
        <v>0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0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>
        <v>2</v>
      </c>
      <c r="BA47" s="24">
        <f t="shared" si="8"/>
        <v>0</v>
      </c>
      <c r="BB47" s="21">
        <f t="shared" si="9"/>
        <v>0</v>
      </c>
      <c r="BC47" s="46">
        <f>VLOOKUP($H47,[4]IRA!$H$7:$CH$470,68,FALSE)</f>
        <v>9</v>
      </c>
      <c r="BD47" s="46">
        <f>VLOOKUP($H47,[4]IRA!$H$7:$CH$470,69,FALSE)</f>
        <v>6</v>
      </c>
      <c r="BE47" s="46">
        <f>VLOOKUP($H47,[4]IRA!$H$7:$CH$470,70,FALSE)</f>
        <v>3</v>
      </c>
      <c r="BF47" s="46">
        <f>VLOOKUP($H47,[4]IRA!$H$7:$CH$470,71,FALSE)</f>
        <v>0</v>
      </c>
      <c r="BG47" s="46">
        <f>VLOOKUP($H47,[4]IRA!$H$7:$CH$470,72,FALSE)</f>
        <v>0</v>
      </c>
      <c r="BH47" s="46">
        <f>VLOOKUP($H47,[4]IRA!$H$7:$CH$470,73,FALSE)</f>
        <v>0</v>
      </c>
      <c r="BI47" s="46">
        <f>VLOOKUP($H47,[4]IRA!$H$7:$CH$470,74,FALSE)</f>
        <v>0</v>
      </c>
      <c r="BJ47" s="46">
        <f>VLOOKUP($H47,[4]IRA!$H$7:$CH$470,75,FALSE)</f>
        <v>0</v>
      </c>
      <c r="BK47" s="46">
        <f>VLOOKUP($H47,[4]IRA!$H$7:$CH$470,76,FALSE)</f>
        <v>0</v>
      </c>
      <c r="BL47" s="46">
        <f>VLOOKUP($H47,[4]IRA!$H$7:$CH$470,77,FALSE)</f>
        <v>0</v>
      </c>
      <c r="BM47" s="46">
        <f>VLOOKUP($H47,[4]IRA!$H$7:$CH$470,78,FALSE)</f>
        <v>0</v>
      </c>
      <c r="BN47" s="46">
        <f>VLOOKUP($H47,[4]IRA!$H$7:$CH$470,79,FALSE)</f>
        <v>0</v>
      </c>
      <c r="BO47" s="14">
        <v>90</v>
      </c>
      <c r="BP47" s="14">
        <f t="shared" si="10"/>
        <v>18</v>
      </c>
      <c r="BQ47" s="21">
        <f t="shared" si="11"/>
        <v>0.2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5" x14ac:dyDescent="0.2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47">
        <f>VLOOKUP($H48,[1]EDA!$H$6:$BH$469,42,FALSE)</f>
        <v>0</v>
      </c>
      <c r="K48" s="46">
        <f>VLOOKUP($H48,[1]EDA!$H$6:$BH$469,43,FALSE)</f>
        <v>0</v>
      </c>
      <c r="L48" s="46">
        <f>VLOOKUP($H48,[1]EDA!$H$6:$BH$469,44,FALSE)</f>
        <v>0</v>
      </c>
      <c r="M48" s="46">
        <f>VLOOKUP($H48,[1]EDA!$H$6:$BH$469,45,FALSE)</f>
        <v>0</v>
      </c>
      <c r="N48" s="46">
        <f>VLOOKUP($H48,[1]EDA!$H$6:$BH$469,46,FALSE)</f>
        <v>0</v>
      </c>
      <c r="O48" s="46">
        <f>VLOOKUP($H48,[1]EDA!$H$6:$BH$469,47,FALSE)</f>
        <v>0</v>
      </c>
      <c r="P48" s="46">
        <f>VLOOKUP($H48,[1]EDA!$H$6:$BH$469,48,FALSE)</f>
        <v>0</v>
      </c>
      <c r="Q48" s="46">
        <f>VLOOKUP($H48,[1]EDA!$H$6:$BH$469,49,FALSE)</f>
        <v>0</v>
      </c>
      <c r="R48" s="46">
        <f>VLOOKUP($H48,[1]EDA!$H$6:$BH$469,50,FALSE)</f>
        <v>0</v>
      </c>
      <c r="S48" s="46">
        <f>VLOOKUP($H48,[1]EDA!$H$6:$BH$469,51,FALSE)</f>
        <v>0</v>
      </c>
      <c r="T48" s="46">
        <f>VLOOKUP($H48,[1]EDA!$H$6:$BH$469,52,FALSE)</f>
        <v>0</v>
      </c>
      <c r="U48" s="46">
        <f>VLOOKUP($H48,[1]EDA!$H$6:$BH$469,53,FALSE)</f>
        <v>0</v>
      </c>
      <c r="V48" s="14">
        <v>25</v>
      </c>
      <c r="W48" s="14">
        <f t="shared" si="4"/>
        <v>0</v>
      </c>
      <c r="X48" s="21">
        <f t="shared" si="5"/>
        <v>0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0</v>
      </c>
      <c r="AK48" s="24">
        <v>0</v>
      </c>
      <c r="AL48" s="49">
        <f t="shared" si="6"/>
        <v>0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>
        <v>0</v>
      </c>
      <c r="BA48" s="24">
        <f t="shared" si="8"/>
        <v>0</v>
      </c>
      <c r="BB48" s="21">
        <f t="shared" si="9"/>
        <v>0</v>
      </c>
      <c r="BC48" s="46">
        <f>VLOOKUP($H48,[4]IRA!$H$7:$CH$470,68,FALSE)</f>
        <v>0</v>
      </c>
      <c r="BD48" s="46">
        <f>VLOOKUP($H48,[4]IRA!$H$7:$CH$470,69,FALSE)</f>
        <v>1</v>
      </c>
      <c r="BE48" s="46">
        <f>VLOOKUP($H48,[4]IRA!$H$7:$CH$470,70,FALSE)</f>
        <v>3</v>
      </c>
      <c r="BF48" s="46">
        <f>VLOOKUP($H48,[4]IRA!$H$7:$CH$470,71,FALSE)</f>
        <v>0</v>
      </c>
      <c r="BG48" s="46">
        <f>VLOOKUP($H48,[4]IRA!$H$7:$CH$470,72,FALSE)</f>
        <v>0</v>
      </c>
      <c r="BH48" s="46">
        <f>VLOOKUP($H48,[4]IRA!$H$7:$CH$470,73,FALSE)</f>
        <v>0</v>
      </c>
      <c r="BI48" s="46">
        <f>VLOOKUP($H48,[4]IRA!$H$7:$CH$470,74,FALSE)</f>
        <v>0</v>
      </c>
      <c r="BJ48" s="46">
        <f>VLOOKUP($H48,[4]IRA!$H$7:$CH$470,75,FALSE)</f>
        <v>0</v>
      </c>
      <c r="BK48" s="46">
        <f>VLOOKUP($H48,[4]IRA!$H$7:$CH$470,76,FALSE)</f>
        <v>0</v>
      </c>
      <c r="BL48" s="46">
        <f>VLOOKUP($H48,[4]IRA!$H$7:$CH$470,77,FALSE)</f>
        <v>0</v>
      </c>
      <c r="BM48" s="46">
        <f>VLOOKUP($H48,[4]IRA!$H$7:$CH$470,78,FALSE)</f>
        <v>0</v>
      </c>
      <c r="BN48" s="46">
        <f>VLOOKUP($H48,[4]IRA!$H$7:$CH$470,79,FALSE)</f>
        <v>0</v>
      </c>
      <c r="BO48" s="14">
        <v>46</v>
      </c>
      <c r="BP48" s="14">
        <f t="shared" si="10"/>
        <v>4</v>
      </c>
      <c r="BQ48" s="21">
        <f t="shared" si="11"/>
        <v>8.6956521739130432E-2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5" x14ac:dyDescent="0.2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1</v>
      </c>
      <c r="M49" s="46">
        <f>VLOOKUP($H49,[1]EDA!$H$6:$BH$469,45,FALSE)</f>
        <v>0</v>
      </c>
      <c r="N49" s="46">
        <f>VLOOKUP($H49,[1]EDA!$H$6:$BH$469,46,FALSE)</f>
        <v>0</v>
      </c>
      <c r="O49" s="46">
        <f>VLOOKUP($H49,[1]EDA!$H$6:$BH$469,47,FALSE)</f>
        <v>0</v>
      </c>
      <c r="P49" s="46">
        <f>VLOOKUP($H49,[1]EDA!$H$6:$BH$469,48,FALSE)</f>
        <v>0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0</v>
      </c>
      <c r="T49" s="46">
        <f>VLOOKUP($H49,[1]EDA!$H$6:$BH$469,52,FALSE)</f>
        <v>0</v>
      </c>
      <c r="U49" s="46">
        <f>VLOOKUP($H49,[1]EDA!$H$6:$BH$469,53,FALSE)</f>
        <v>0</v>
      </c>
      <c r="V49" s="14">
        <v>10</v>
      </c>
      <c r="W49" s="14">
        <f t="shared" si="4"/>
        <v>2</v>
      </c>
      <c r="X49" s="21">
        <f t="shared" si="5"/>
        <v>0.2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>
        <v>0</v>
      </c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>
        <v>0</v>
      </c>
      <c r="BA49" s="24">
        <f t="shared" si="8"/>
        <v>0</v>
      </c>
      <c r="BB49" s="21">
        <f t="shared" si="9"/>
        <v>0</v>
      </c>
      <c r="BC49" s="46">
        <f>VLOOKUP($H49,[4]IRA!$H$7:$CH$470,68,FALSE)</f>
        <v>7</v>
      </c>
      <c r="BD49" s="46">
        <f>VLOOKUP($H49,[4]IRA!$H$7:$CH$470,69,FALSE)</f>
        <v>7</v>
      </c>
      <c r="BE49" s="46">
        <f>VLOOKUP($H49,[4]IRA!$H$7:$CH$470,70,FALSE)</f>
        <v>7</v>
      </c>
      <c r="BF49" s="46">
        <f>VLOOKUP($H49,[4]IRA!$H$7:$CH$470,71,FALSE)</f>
        <v>0</v>
      </c>
      <c r="BG49" s="46">
        <f>VLOOKUP($H49,[4]IRA!$H$7:$CH$470,72,FALSE)</f>
        <v>0</v>
      </c>
      <c r="BH49" s="46">
        <f>VLOOKUP($H49,[4]IRA!$H$7:$CH$470,73,FALSE)</f>
        <v>0</v>
      </c>
      <c r="BI49" s="46">
        <f>VLOOKUP($H49,[4]IRA!$H$7:$CH$470,74,FALSE)</f>
        <v>0</v>
      </c>
      <c r="BJ49" s="46">
        <f>VLOOKUP($H49,[4]IRA!$H$7:$CH$470,75,FALSE)</f>
        <v>0</v>
      </c>
      <c r="BK49" s="46">
        <f>VLOOKUP($H49,[4]IRA!$H$7:$CH$470,76,FALSE)</f>
        <v>0</v>
      </c>
      <c r="BL49" s="46">
        <f>VLOOKUP($H49,[4]IRA!$H$7:$CH$470,77,FALSE)</f>
        <v>0</v>
      </c>
      <c r="BM49" s="46">
        <f>VLOOKUP($H49,[4]IRA!$H$7:$CH$470,78,FALSE)</f>
        <v>0</v>
      </c>
      <c r="BN49" s="46">
        <f>VLOOKUP($H49,[4]IRA!$H$7:$CH$470,79,FALSE)</f>
        <v>0</v>
      </c>
      <c r="BO49" s="14">
        <v>134</v>
      </c>
      <c r="BP49" s="14">
        <f t="shared" si="10"/>
        <v>21</v>
      </c>
      <c r="BQ49" s="21">
        <f t="shared" si="11"/>
        <v>0.15671641791044777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5" x14ac:dyDescent="0.2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47">
        <f>VLOOKUP($H50,[1]EDA!$H$6:$BH$469,42,FALSE)</f>
        <v>0</v>
      </c>
      <c r="K50" s="46">
        <f>VLOOKUP($H50,[1]EDA!$H$6:$BH$469,43,FALSE)</f>
        <v>0</v>
      </c>
      <c r="L50" s="46">
        <f>VLOOKUP($H50,[1]EDA!$H$6:$BH$469,44,FALSE)</f>
        <v>0</v>
      </c>
      <c r="M50" s="46">
        <f>VLOOKUP($H50,[1]EDA!$H$6:$BH$469,45,FALSE)</f>
        <v>0</v>
      </c>
      <c r="N50" s="46">
        <f>VLOOKUP($H50,[1]EDA!$H$6:$BH$469,46,FALSE)</f>
        <v>0</v>
      </c>
      <c r="O50" s="46">
        <f>VLOOKUP($H50,[1]EDA!$H$6:$BH$469,47,FALSE)</f>
        <v>0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0</v>
      </c>
      <c r="T50" s="46">
        <f>VLOOKUP($H50,[1]EDA!$H$6:$BH$469,52,FALSE)</f>
        <v>0</v>
      </c>
      <c r="U50" s="46">
        <f>VLOOKUP($H50,[1]EDA!$H$6:$BH$469,53,FALSE)</f>
        <v>0</v>
      </c>
      <c r="V50" s="14">
        <v>10</v>
      </c>
      <c r="W50" s="14">
        <f t="shared" si="4"/>
        <v>0</v>
      </c>
      <c r="X50" s="21">
        <f t="shared" si="5"/>
        <v>0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0</v>
      </c>
      <c r="AI50" s="46">
        <f>VLOOKUP($H50,[2]EDA!$H$6:$AU$469,39,FALSE)</f>
        <v>0</v>
      </c>
      <c r="AJ50" s="46">
        <f>VLOOKUP($H50,[2]EDA!$H$6:$AU$469,40,FALSE)</f>
        <v>0</v>
      </c>
      <c r="AK50" s="24">
        <v>0</v>
      </c>
      <c r="AL50" s="49">
        <f t="shared" si="6"/>
        <v>0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>
        <v>0</v>
      </c>
      <c r="BA50" s="24">
        <f t="shared" si="8"/>
        <v>0</v>
      </c>
      <c r="BB50" s="21">
        <f t="shared" si="9"/>
        <v>0</v>
      </c>
      <c r="BC50" s="46">
        <f>VLOOKUP($H50,[4]IRA!$H$7:$CH$470,68,FALSE)</f>
        <v>0</v>
      </c>
      <c r="BD50" s="46">
        <f>VLOOKUP($H50,[4]IRA!$H$7:$CH$470,69,FALSE)</f>
        <v>1</v>
      </c>
      <c r="BE50" s="46">
        <f>VLOOKUP($H50,[4]IRA!$H$7:$CH$470,70,FALSE)</f>
        <v>3</v>
      </c>
      <c r="BF50" s="46">
        <f>VLOOKUP($H50,[4]IRA!$H$7:$CH$470,71,FALSE)</f>
        <v>0</v>
      </c>
      <c r="BG50" s="46">
        <f>VLOOKUP($H50,[4]IRA!$H$7:$CH$470,72,FALSE)</f>
        <v>0</v>
      </c>
      <c r="BH50" s="46">
        <f>VLOOKUP($H50,[4]IRA!$H$7:$CH$470,73,FALSE)</f>
        <v>0</v>
      </c>
      <c r="BI50" s="46">
        <f>VLOOKUP($H50,[4]IRA!$H$7:$CH$470,74,FALSE)</f>
        <v>0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0</v>
      </c>
      <c r="BM50" s="46">
        <f>VLOOKUP($H50,[4]IRA!$H$7:$CH$470,78,FALSE)</f>
        <v>0</v>
      </c>
      <c r="BN50" s="46">
        <f>VLOOKUP($H50,[4]IRA!$H$7:$CH$470,79,FALSE)</f>
        <v>0</v>
      </c>
      <c r="BO50" s="14">
        <v>74</v>
      </c>
      <c r="BP50" s="14">
        <f t="shared" si="10"/>
        <v>4</v>
      </c>
      <c r="BQ50" s="21">
        <f t="shared" si="11"/>
        <v>5.4054054054054057E-2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5" x14ac:dyDescent="0.2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47">
        <f>VLOOKUP($H51,[1]EDA!$H$6:$BH$469,42,FALSE)</f>
        <v>0</v>
      </c>
      <c r="K51" s="46">
        <f>VLOOKUP($H51,[1]EDA!$H$6:$BH$469,43,FALSE)</f>
        <v>0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0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0</v>
      </c>
      <c r="U51" s="46">
        <f>VLOOKUP($H51,[1]EDA!$H$6:$BH$469,53,FALSE)</f>
        <v>0</v>
      </c>
      <c r="V51" s="14">
        <v>12</v>
      </c>
      <c r="W51" s="14">
        <f t="shared" si="4"/>
        <v>0</v>
      </c>
      <c r="X51" s="21">
        <f t="shared" si="5"/>
        <v>0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>
        <v>0</v>
      </c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>
        <v>0</v>
      </c>
      <c r="BA51" s="24">
        <f t="shared" si="8"/>
        <v>0</v>
      </c>
      <c r="BB51" s="21">
        <f t="shared" si="9"/>
        <v>0</v>
      </c>
      <c r="BC51" s="46">
        <f>VLOOKUP($H51,[4]IRA!$H$7:$CH$470,68,FALSE)</f>
        <v>9</v>
      </c>
      <c r="BD51" s="46">
        <f>VLOOKUP($H51,[4]IRA!$H$7:$CH$470,69,FALSE)</f>
        <v>7</v>
      </c>
      <c r="BE51" s="46">
        <f>VLOOKUP($H51,[4]IRA!$H$7:$CH$470,70,FALSE)</f>
        <v>3</v>
      </c>
      <c r="BF51" s="46">
        <f>VLOOKUP($H51,[4]IRA!$H$7:$CH$470,71,FALSE)</f>
        <v>0</v>
      </c>
      <c r="BG51" s="46">
        <f>VLOOKUP($H51,[4]IRA!$H$7:$CH$470,72,FALSE)</f>
        <v>0</v>
      </c>
      <c r="BH51" s="46">
        <f>VLOOKUP($H51,[4]IRA!$H$7:$CH$470,73,FALSE)</f>
        <v>0</v>
      </c>
      <c r="BI51" s="46">
        <f>VLOOKUP($H51,[4]IRA!$H$7:$CH$470,74,FALSE)</f>
        <v>0</v>
      </c>
      <c r="BJ51" s="46">
        <f>VLOOKUP($H51,[4]IRA!$H$7:$CH$470,75,FALSE)</f>
        <v>0</v>
      </c>
      <c r="BK51" s="46">
        <f>VLOOKUP($H51,[4]IRA!$H$7:$CH$470,76,FALSE)</f>
        <v>0</v>
      </c>
      <c r="BL51" s="46">
        <f>VLOOKUP($H51,[4]IRA!$H$7:$CH$470,77,FALSE)</f>
        <v>0</v>
      </c>
      <c r="BM51" s="46">
        <f>VLOOKUP($H51,[4]IRA!$H$7:$CH$470,78,FALSE)</f>
        <v>0</v>
      </c>
      <c r="BN51" s="46">
        <f>VLOOKUP($H51,[4]IRA!$H$7:$CH$470,79,FALSE)</f>
        <v>0</v>
      </c>
      <c r="BO51" s="14">
        <v>113</v>
      </c>
      <c r="BP51" s="14">
        <f t="shared" si="10"/>
        <v>19</v>
      </c>
      <c r="BQ51" s="21">
        <f t="shared" si="11"/>
        <v>0.16814159292035399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5" x14ac:dyDescent="0.2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0</v>
      </c>
      <c r="M52" s="46">
        <f>VLOOKUP($H52,[1]EDA!$H$6:$BH$469,45,FALSE)</f>
        <v>0</v>
      </c>
      <c r="N52" s="46">
        <f>VLOOKUP($H52,[1]EDA!$H$6:$BH$469,46,FALSE)</f>
        <v>0</v>
      </c>
      <c r="O52" s="46">
        <f>VLOOKUP($H52,[1]EDA!$H$6:$BH$469,47,FALSE)</f>
        <v>0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>
        <v>17</v>
      </c>
      <c r="W52" s="14">
        <f t="shared" si="4"/>
        <v>0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>
        <v>1</v>
      </c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>
        <v>1</v>
      </c>
      <c r="BA52" s="24">
        <f t="shared" si="8"/>
        <v>0</v>
      </c>
      <c r="BB52" s="21">
        <f t="shared" si="9"/>
        <v>0</v>
      </c>
      <c r="BC52" s="46">
        <f>VLOOKUP($H52,[4]IRA!$H$7:$CH$470,68,FALSE)</f>
        <v>9</v>
      </c>
      <c r="BD52" s="46">
        <f>VLOOKUP($H52,[4]IRA!$H$7:$CH$470,69,FALSE)</f>
        <v>10</v>
      </c>
      <c r="BE52" s="46">
        <f>VLOOKUP($H52,[4]IRA!$H$7:$CH$470,70,FALSE)</f>
        <v>0</v>
      </c>
      <c r="BF52" s="46">
        <f>VLOOKUP($H52,[4]IRA!$H$7:$CH$470,71,FALSE)</f>
        <v>0</v>
      </c>
      <c r="BG52" s="46">
        <f>VLOOKUP($H52,[4]IRA!$H$7:$CH$470,72,FALSE)</f>
        <v>0</v>
      </c>
      <c r="BH52" s="46">
        <f>VLOOKUP($H52,[4]IRA!$H$7:$CH$470,73,FALSE)</f>
        <v>0</v>
      </c>
      <c r="BI52" s="46">
        <f>VLOOKUP($H52,[4]IRA!$H$7:$CH$470,74,FALSE)</f>
        <v>0</v>
      </c>
      <c r="BJ52" s="46">
        <f>VLOOKUP($H52,[4]IRA!$H$7:$CH$470,75,FALSE)</f>
        <v>0</v>
      </c>
      <c r="BK52" s="46">
        <f>VLOOKUP($H52,[4]IRA!$H$7:$CH$470,76,FALSE)</f>
        <v>0</v>
      </c>
      <c r="BL52" s="46">
        <f>VLOOKUP($H52,[4]IRA!$H$7:$CH$470,77,FALSE)</f>
        <v>0</v>
      </c>
      <c r="BM52" s="46">
        <f>VLOOKUP($H52,[4]IRA!$H$7:$CH$470,78,FALSE)</f>
        <v>0</v>
      </c>
      <c r="BN52" s="46">
        <f>VLOOKUP($H52,[4]IRA!$H$7:$CH$470,79,FALSE)</f>
        <v>0</v>
      </c>
      <c r="BO52" s="14">
        <v>99</v>
      </c>
      <c r="BP52" s="14">
        <f t="shared" si="10"/>
        <v>19</v>
      </c>
      <c r="BQ52" s="21">
        <f t="shared" si="11"/>
        <v>0.19191919191919191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5" x14ac:dyDescent="0.2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47">
        <f>VLOOKUP($H53,[1]EDA!$H$6:$BH$469,42,FALSE)</f>
        <v>7</v>
      </c>
      <c r="K53" s="46">
        <f>VLOOKUP($H53,[1]EDA!$H$6:$BH$469,43,FALSE)</f>
        <v>4</v>
      </c>
      <c r="L53" s="46">
        <f>VLOOKUP($H53,[1]EDA!$H$6:$BH$469,44,FALSE)</f>
        <v>3</v>
      </c>
      <c r="M53" s="46">
        <f>VLOOKUP($H53,[1]EDA!$H$6:$BH$469,45,FALSE)</f>
        <v>0</v>
      </c>
      <c r="N53" s="46">
        <f>VLOOKUP($H53,[1]EDA!$H$6:$BH$469,46,FALSE)</f>
        <v>0</v>
      </c>
      <c r="O53" s="46">
        <f>VLOOKUP($H53,[1]EDA!$H$6:$BH$469,47,FALSE)</f>
        <v>0</v>
      </c>
      <c r="P53" s="46">
        <f>VLOOKUP($H53,[1]EDA!$H$6:$BH$469,48,FALSE)</f>
        <v>0</v>
      </c>
      <c r="Q53" s="46">
        <f>VLOOKUP($H53,[1]EDA!$H$6:$BH$469,49,FALSE)</f>
        <v>0</v>
      </c>
      <c r="R53" s="46">
        <f>VLOOKUP($H53,[1]EDA!$H$6:$BH$469,50,FALSE)</f>
        <v>0</v>
      </c>
      <c r="S53" s="46">
        <f>VLOOKUP($H53,[1]EDA!$H$6:$BH$469,51,FALSE)</f>
        <v>0</v>
      </c>
      <c r="T53" s="46">
        <f>VLOOKUP($H53,[1]EDA!$H$6:$BH$469,52,FALSE)</f>
        <v>0</v>
      </c>
      <c r="U53" s="46">
        <f>VLOOKUP($H53,[1]EDA!$H$6:$BH$469,53,FALSE)</f>
        <v>0</v>
      </c>
      <c r="V53" s="14">
        <v>20</v>
      </c>
      <c r="W53" s="14">
        <f t="shared" si="4"/>
        <v>14</v>
      </c>
      <c r="X53" s="21">
        <f t="shared" si="5"/>
        <v>0.7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>
        <v>0</v>
      </c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>
        <v>17</v>
      </c>
      <c r="BA53" s="24">
        <f t="shared" si="8"/>
        <v>0</v>
      </c>
      <c r="BB53" s="21">
        <f t="shared" si="9"/>
        <v>0</v>
      </c>
      <c r="BC53" s="46">
        <f>VLOOKUP($H53,[4]IRA!$H$7:$CH$470,68,FALSE)</f>
        <v>2</v>
      </c>
      <c r="BD53" s="46">
        <f>VLOOKUP($H53,[4]IRA!$H$7:$CH$470,69,FALSE)</f>
        <v>4</v>
      </c>
      <c r="BE53" s="46">
        <f>VLOOKUP($H53,[4]IRA!$H$7:$CH$470,70,FALSE)</f>
        <v>0</v>
      </c>
      <c r="BF53" s="46">
        <f>VLOOKUP($H53,[4]IRA!$H$7:$CH$470,71,FALSE)</f>
        <v>0</v>
      </c>
      <c r="BG53" s="46">
        <f>VLOOKUP($H53,[4]IRA!$H$7:$CH$470,72,FALSE)</f>
        <v>0</v>
      </c>
      <c r="BH53" s="46">
        <f>VLOOKUP($H53,[4]IRA!$H$7:$CH$470,73,FALSE)</f>
        <v>0</v>
      </c>
      <c r="BI53" s="46">
        <f>VLOOKUP($H53,[4]IRA!$H$7:$CH$470,74,FALSE)</f>
        <v>0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0</v>
      </c>
      <c r="BM53" s="46">
        <f>VLOOKUP($H53,[4]IRA!$H$7:$CH$470,78,FALSE)</f>
        <v>0</v>
      </c>
      <c r="BN53" s="46">
        <f>VLOOKUP($H53,[4]IRA!$H$7:$CH$470,79,FALSE)</f>
        <v>0</v>
      </c>
      <c r="BO53" s="14">
        <v>87</v>
      </c>
      <c r="BP53" s="14">
        <f t="shared" si="10"/>
        <v>6</v>
      </c>
      <c r="BQ53" s="21">
        <f t="shared" si="11"/>
        <v>6.8965517241379309E-2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5" x14ac:dyDescent="0.2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47">
        <f>VLOOKUP($H54,[1]EDA!$H$6:$BH$469,42,FALSE)</f>
        <v>0</v>
      </c>
      <c r="K54" s="46">
        <f>VLOOKUP($H54,[1]EDA!$H$6:$BH$469,43,FALSE)</f>
        <v>1</v>
      </c>
      <c r="L54" s="46">
        <f>VLOOKUP($H54,[1]EDA!$H$6:$BH$469,44,FALSE)</f>
        <v>0</v>
      </c>
      <c r="M54" s="46">
        <f>VLOOKUP($H54,[1]EDA!$H$6:$BH$469,45,FALSE)</f>
        <v>0</v>
      </c>
      <c r="N54" s="46">
        <f>VLOOKUP($H54,[1]EDA!$H$6:$BH$469,46,FALSE)</f>
        <v>0</v>
      </c>
      <c r="O54" s="46">
        <f>VLOOKUP($H54,[1]EDA!$H$6:$BH$469,47,FALSE)</f>
        <v>0</v>
      </c>
      <c r="P54" s="46">
        <f>VLOOKUP($H54,[1]EDA!$H$6:$BH$469,48,FALSE)</f>
        <v>0</v>
      </c>
      <c r="Q54" s="46">
        <f>VLOOKUP($H54,[1]EDA!$H$6:$BH$469,49,FALSE)</f>
        <v>0</v>
      </c>
      <c r="R54" s="46">
        <f>VLOOKUP($H54,[1]EDA!$H$6:$BH$469,50,FALSE)</f>
        <v>0</v>
      </c>
      <c r="S54" s="46">
        <f>VLOOKUP($H54,[1]EDA!$H$6:$BH$469,51,FALSE)</f>
        <v>0</v>
      </c>
      <c r="T54" s="46">
        <f>VLOOKUP($H54,[1]EDA!$H$6:$BH$469,52,FALSE)</f>
        <v>0</v>
      </c>
      <c r="U54" s="46">
        <f>VLOOKUP($H54,[1]EDA!$H$6:$BH$469,53,FALSE)</f>
        <v>0</v>
      </c>
      <c r="V54" s="14">
        <v>42</v>
      </c>
      <c r="W54" s="14">
        <f t="shared" si="4"/>
        <v>1</v>
      </c>
      <c r="X54" s="21">
        <f t="shared" si="5"/>
        <v>2.3809523809523808E-2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>
        <v>0</v>
      </c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0</v>
      </c>
      <c r="AZ54" s="24">
        <v>0</v>
      </c>
      <c r="BA54" s="24">
        <f t="shared" si="8"/>
        <v>0</v>
      </c>
      <c r="BB54" s="21">
        <f t="shared" si="9"/>
        <v>0</v>
      </c>
      <c r="BC54" s="46">
        <f>VLOOKUP($H54,[4]IRA!$H$7:$CH$470,68,FALSE)</f>
        <v>6</v>
      </c>
      <c r="BD54" s="46">
        <f>VLOOKUP($H54,[4]IRA!$H$7:$CH$470,69,FALSE)</f>
        <v>3</v>
      </c>
      <c r="BE54" s="46">
        <f>VLOOKUP($H54,[4]IRA!$H$7:$CH$470,70,FALSE)</f>
        <v>0</v>
      </c>
      <c r="BF54" s="46">
        <f>VLOOKUP($H54,[4]IRA!$H$7:$CH$470,71,FALSE)</f>
        <v>0</v>
      </c>
      <c r="BG54" s="46">
        <f>VLOOKUP($H54,[4]IRA!$H$7:$CH$470,72,FALSE)</f>
        <v>0</v>
      </c>
      <c r="BH54" s="46">
        <f>VLOOKUP($H54,[4]IRA!$H$7:$CH$470,73,FALSE)</f>
        <v>0</v>
      </c>
      <c r="BI54" s="46">
        <f>VLOOKUP($H54,[4]IRA!$H$7:$CH$470,74,FALSE)</f>
        <v>0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0</v>
      </c>
      <c r="BM54" s="46">
        <f>VLOOKUP($H54,[4]IRA!$H$7:$CH$470,78,FALSE)</f>
        <v>0</v>
      </c>
      <c r="BN54" s="46">
        <f>VLOOKUP($H54,[4]IRA!$H$7:$CH$470,79,FALSE)</f>
        <v>0</v>
      </c>
      <c r="BO54" s="14">
        <v>116</v>
      </c>
      <c r="BP54" s="14">
        <f t="shared" si="10"/>
        <v>9</v>
      </c>
      <c r="BQ54" s="21">
        <f t="shared" si="11"/>
        <v>7.7586206896551727E-2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5" x14ac:dyDescent="0.2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47">
        <f>VLOOKUP($H55,[1]EDA!$H$6:$BH$469,42,FALSE)</f>
        <v>15</v>
      </c>
      <c r="K55" s="46">
        <f>VLOOKUP($H55,[1]EDA!$H$6:$BH$469,43,FALSE)</f>
        <v>4</v>
      </c>
      <c r="L55" s="46">
        <f>VLOOKUP($H55,[1]EDA!$H$6:$BH$469,44,FALSE)</f>
        <v>0</v>
      </c>
      <c r="M55" s="46">
        <f>VLOOKUP($H55,[1]EDA!$H$6:$BH$469,45,FALSE)</f>
        <v>0</v>
      </c>
      <c r="N55" s="46">
        <f>VLOOKUP($H55,[1]EDA!$H$6:$BH$469,46,FALSE)</f>
        <v>0</v>
      </c>
      <c r="O55" s="46">
        <f>VLOOKUP($H55,[1]EDA!$H$6:$BH$469,47,FALSE)</f>
        <v>0</v>
      </c>
      <c r="P55" s="46">
        <f>VLOOKUP($H55,[1]EDA!$H$6:$BH$469,48,FALSE)</f>
        <v>0</v>
      </c>
      <c r="Q55" s="46">
        <f>VLOOKUP($H55,[1]EDA!$H$6:$BH$469,49,FALSE)</f>
        <v>0</v>
      </c>
      <c r="R55" s="46">
        <f>VLOOKUP($H55,[1]EDA!$H$6:$BH$469,50,FALSE)</f>
        <v>0</v>
      </c>
      <c r="S55" s="46">
        <f>VLOOKUP($H55,[1]EDA!$H$6:$BH$469,51,FALSE)</f>
        <v>0</v>
      </c>
      <c r="T55" s="46">
        <f>VLOOKUP($H55,[1]EDA!$H$6:$BH$469,52,FALSE)</f>
        <v>0</v>
      </c>
      <c r="U55" s="46">
        <f>VLOOKUP($H55,[1]EDA!$H$6:$BH$469,53,FALSE)</f>
        <v>0</v>
      </c>
      <c r="V55" s="14">
        <v>41</v>
      </c>
      <c r="W55" s="14">
        <f t="shared" si="4"/>
        <v>19</v>
      </c>
      <c r="X55" s="21">
        <f t="shared" si="5"/>
        <v>0.46341463414634149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>
        <v>0</v>
      </c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0</v>
      </c>
      <c r="AZ55" s="24">
        <v>0</v>
      </c>
      <c r="BA55" s="24">
        <f t="shared" si="8"/>
        <v>0</v>
      </c>
      <c r="BB55" s="21">
        <f t="shared" si="9"/>
        <v>0</v>
      </c>
      <c r="BC55" s="46">
        <f>VLOOKUP($H55,[4]IRA!$H$7:$CH$470,68,FALSE)</f>
        <v>20</v>
      </c>
      <c r="BD55" s="46">
        <f>VLOOKUP($H55,[4]IRA!$H$7:$CH$470,69,FALSE)</f>
        <v>10</v>
      </c>
      <c r="BE55" s="46">
        <f>VLOOKUP($H55,[4]IRA!$H$7:$CH$470,70,FALSE)</f>
        <v>0</v>
      </c>
      <c r="BF55" s="46">
        <f>VLOOKUP($H55,[4]IRA!$H$7:$CH$470,71,FALSE)</f>
        <v>0</v>
      </c>
      <c r="BG55" s="46">
        <f>VLOOKUP($H55,[4]IRA!$H$7:$CH$470,72,FALSE)</f>
        <v>0</v>
      </c>
      <c r="BH55" s="46">
        <f>VLOOKUP($H55,[4]IRA!$H$7:$CH$470,73,FALSE)</f>
        <v>0</v>
      </c>
      <c r="BI55" s="46">
        <f>VLOOKUP($H55,[4]IRA!$H$7:$CH$470,74,FALSE)</f>
        <v>0</v>
      </c>
      <c r="BJ55" s="46">
        <f>VLOOKUP($H55,[4]IRA!$H$7:$CH$470,75,FALSE)</f>
        <v>0</v>
      </c>
      <c r="BK55" s="46">
        <f>VLOOKUP($H55,[4]IRA!$H$7:$CH$470,76,FALSE)</f>
        <v>0</v>
      </c>
      <c r="BL55" s="46">
        <f>VLOOKUP($H55,[4]IRA!$H$7:$CH$470,77,FALSE)</f>
        <v>0</v>
      </c>
      <c r="BM55" s="46">
        <f>VLOOKUP($H55,[4]IRA!$H$7:$CH$470,78,FALSE)</f>
        <v>0</v>
      </c>
      <c r="BN55" s="46">
        <f>VLOOKUP($H55,[4]IRA!$H$7:$CH$470,79,FALSE)</f>
        <v>0</v>
      </c>
      <c r="BO55" s="14">
        <v>125</v>
      </c>
      <c r="BP55" s="14">
        <f t="shared" si="10"/>
        <v>30</v>
      </c>
      <c r="BQ55" s="21">
        <f t="shared" si="11"/>
        <v>0.24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5" x14ac:dyDescent="0.2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47">
        <f>VLOOKUP($H56,[1]EDA!$H$6:$BH$469,42,FALSE)</f>
        <v>6</v>
      </c>
      <c r="K56" s="46">
        <f>VLOOKUP($H56,[1]EDA!$H$6:$BH$469,43,FALSE)</f>
        <v>6</v>
      </c>
      <c r="L56" s="46">
        <f>VLOOKUP($H56,[1]EDA!$H$6:$BH$469,44,FALSE)</f>
        <v>2</v>
      </c>
      <c r="M56" s="46">
        <f>VLOOKUP($H56,[1]EDA!$H$6:$BH$469,45,FALSE)</f>
        <v>0</v>
      </c>
      <c r="N56" s="46">
        <f>VLOOKUP($H56,[1]EDA!$H$6:$BH$469,46,FALSE)</f>
        <v>0</v>
      </c>
      <c r="O56" s="46">
        <f>VLOOKUP($H56,[1]EDA!$H$6:$BH$469,47,FALSE)</f>
        <v>0</v>
      </c>
      <c r="P56" s="46">
        <f>VLOOKUP($H56,[1]EDA!$H$6:$BH$469,48,FALSE)</f>
        <v>0</v>
      </c>
      <c r="Q56" s="46">
        <f>VLOOKUP($H56,[1]EDA!$H$6:$BH$469,49,FALSE)</f>
        <v>0</v>
      </c>
      <c r="R56" s="46">
        <f>VLOOKUP($H56,[1]EDA!$H$6:$BH$469,50,FALSE)</f>
        <v>0</v>
      </c>
      <c r="S56" s="46">
        <f>VLOOKUP($H56,[1]EDA!$H$6:$BH$469,51,FALSE)</f>
        <v>0</v>
      </c>
      <c r="T56" s="46">
        <f>VLOOKUP($H56,[1]EDA!$H$6:$BH$469,52,FALSE)</f>
        <v>0</v>
      </c>
      <c r="U56" s="46">
        <f>VLOOKUP($H56,[1]EDA!$H$6:$BH$469,53,FALSE)</f>
        <v>0</v>
      </c>
      <c r="V56" s="14">
        <v>164</v>
      </c>
      <c r="W56" s="14">
        <f t="shared" si="4"/>
        <v>14</v>
      </c>
      <c r="X56" s="21">
        <f t="shared" si="5"/>
        <v>8.5365853658536592E-2</v>
      </c>
      <c r="Y56" s="46">
        <f>VLOOKUP($H56,[2]EDA!$H$6:$AU$469,29,FALSE)</f>
        <v>0</v>
      </c>
      <c r="Z56" s="46">
        <f>VLOOKUP($H56,[2]EDA!$H$6:$AU$469,30,FALSE)</f>
        <v>1</v>
      </c>
      <c r="AA56" s="46">
        <f>VLOOKUP($H56,[2]EDA!$H$6:$AU$469,31,FALSE)</f>
        <v>0</v>
      </c>
      <c r="AB56" s="46">
        <f>VLOOKUP($H56,[2]EDA!$H$6:$AU$469,32,FALSE)</f>
        <v>0</v>
      </c>
      <c r="AC56" s="46">
        <f>VLOOKUP($H56,[2]EDA!$H$6:$AU$469,33,FALSE)</f>
        <v>0</v>
      </c>
      <c r="AD56" s="46">
        <f>VLOOKUP($H56,[2]EDA!$H$6:$AU$469,34,FALSE)</f>
        <v>0</v>
      </c>
      <c r="AE56" s="46">
        <f>VLOOKUP($H56,[2]EDA!$H$6:$AU$469,35,FALSE)</f>
        <v>0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0</v>
      </c>
      <c r="AJ56" s="46">
        <f>VLOOKUP($H56,[2]EDA!$H$6:$AU$469,40,FALSE)</f>
        <v>0</v>
      </c>
      <c r="AK56" s="24">
        <v>7</v>
      </c>
      <c r="AL56" s="49">
        <f t="shared" si="6"/>
        <v>1</v>
      </c>
      <c r="AM56" s="21">
        <f t="shared" si="7"/>
        <v>0.14285714285714285</v>
      </c>
      <c r="AN56" s="46">
        <f>VLOOKUP($H56,[3]IRA!$H$6:$BH$469,42,FALSE)</f>
        <v>0</v>
      </c>
      <c r="AO56" s="46">
        <f>VLOOKUP($H56,[3]IRA!$H$6:$BH$469,43,FALSE)</f>
        <v>4</v>
      </c>
      <c r="AP56" s="46">
        <f>VLOOKUP($H56,[3]IRA!$H$6:$BH$469,44,FALSE)</f>
        <v>1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0</v>
      </c>
      <c r="AX56" s="46">
        <f>VLOOKUP($H56,[3]IRA!$H$6:$BH$469,52,FALSE)</f>
        <v>0</v>
      </c>
      <c r="AY56" s="46">
        <f>VLOOKUP($H56,[3]IRA!$H$6:$BH$469,53,FALSE)</f>
        <v>0</v>
      </c>
      <c r="AZ56" s="24">
        <v>0</v>
      </c>
      <c r="BA56" s="24">
        <f t="shared" si="8"/>
        <v>5</v>
      </c>
      <c r="BB56" s="21">
        <f t="shared" si="9"/>
        <v>0</v>
      </c>
      <c r="BC56" s="46">
        <f>VLOOKUP($H56,[4]IRA!$H$7:$CH$470,68,FALSE)</f>
        <v>3</v>
      </c>
      <c r="BD56" s="46">
        <f>VLOOKUP($H56,[4]IRA!$H$7:$CH$470,69,FALSE)</f>
        <v>8</v>
      </c>
      <c r="BE56" s="46">
        <f>VLOOKUP($H56,[4]IRA!$H$7:$CH$470,70,FALSE)</f>
        <v>3</v>
      </c>
      <c r="BF56" s="46">
        <f>VLOOKUP($H56,[4]IRA!$H$7:$CH$470,71,FALSE)</f>
        <v>0</v>
      </c>
      <c r="BG56" s="46">
        <f>VLOOKUP($H56,[4]IRA!$H$7:$CH$470,72,FALSE)</f>
        <v>0</v>
      </c>
      <c r="BH56" s="46">
        <f>VLOOKUP($H56,[4]IRA!$H$7:$CH$470,73,FALSE)</f>
        <v>0</v>
      </c>
      <c r="BI56" s="46">
        <f>VLOOKUP($H56,[4]IRA!$H$7:$CH$470,74,FALSE)</f>
        <v>0</v>
      </c>
      <c r="BJ56" s="46">
        <f>VLOOKUP($H56,[4]IRA!$H$7:$CH$470,75,FALSE)</f>
        <v>0</v>
      </c>
      <c r="BK56" s="46">
        <f>VLOOKUP($H56,[4]IRA!$H$7:$CH$470,76,FALSE)</f>
        <v>0</v>
      </c>
      <c r="BL56" s="46">
        <f>VLOOKUP($H56,[4]IRA!$H$7:$CH$470,77,FALSE)</f>
        <v>0</v>
      </c>
      <c r="BM56" s="46">
        <f>VLOOKUP($H56,[4]IRA!$H$7:$CH$470,78,FALSE)</f>
        <v>0</v>
      </c>
      <c r="BN56" s="46">
        <f>VLOOKUP($H56,[4]IRA!$H$7:$CH$470,79,FALSE)</f>
        <v>0</v>
      </c>
      <c r="BO56" s="14">
        <v>814</v>
      </c>
      <c r="BP56" s="14">
        <f t="shared" si="10"/>
        <v>14</v>
      </c>
      <c r="BQ56" s="21">
        <f t="shared" si="11"/>
        <v>1.7199017199017199E-2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5" x14ac:dyDescent="0.2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47">
        <f>VLOOKUP($H57,[1]EDA!$H$6:$BH$469,42,FALSE)</f>
        <v>0</v>
      </c>
      <c r="K57" s="46">
        <f>VLOOKUP($H57,[1]EDA!$H$6:$BH$469,43,FALSE)</f>
        <v>2</v>
      </c>
      <c r="L57" s="46">
        <f>VLOOKUP($H57,[1]EDA!$H$6:$BH$469,44,FALSE)</f>
        <v>2</v>
      </c>
      <c r="M57" s="46">
        <f>VLOOKUP($H57,[1]EDA!$H$6:$BH$469,45,FALSE)</f>
        <v>0</v>
      </c>
      <c r="N57" s="46">
        <f>VLOOKUP($H57,[1]EDA!$H$6:$BH$469,46,FALSE)</f>
        <v>0</v>
      </c>
      <c r="O57" s="46">
        <f>VLOOKUP($H57,[1]EDA!$H$6:$BH$469,47,FALSE)</f>
        <v>0</v>
      </c>
      <c r="P57" s="46">
        <f>VLOOKUP($H57,[1]EDA!$H$6:$BH$469,48,FALSE)</f>
        <v>0</v>
      </c>
      <c r="Q57" s="46">
        <f>VLOOKUP($H57,[1]EDA!$H$6:$BH$469,49,FALSE)</f>
        <v>0</v>
      </c>
      <c r="R57" s="46">
        <f>VLOOKUP($H57,[1]EDA!$H$6:$BH$469,50,FALSE)</f>
        <v>0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0</v>
      </c>
      <c r="V57" s="14">
        <v>28</v>
      </c>
      <c r="W57" s="14">
        <f t="shared" si="4"/>
        <v>4</v>
      </c>
      <c r="X57" s="21">
        <f t="shared" si="5"/>
        <v>0.14285714285714285</v>
      </c>
      <c r="Y57" s="46">
        <f>VLOOKUP($H57,[2]EDA!$H$6:$AU$469,29,FALSE)</f>
        <v>0</v>
      </c>
      <c r="Z57" s="46">
        <f>VLOOKUP($H57,[2]EDA!$H$6:$AU$469,30,FALSE)</f>
        <v>0</v>
      </c>
      <c r="AA57" s="46">
        <f>VLOOKUP($H57,[2]EDA!$H$6:$AU$469,31,FALSE)</f>
        <v>0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>
        <v>0</v>
      </c>
      <c r="AL57" s="49">
        <f t="shared" si="6"/>
        <v>0</v>
      </c>
      <c r="AM57" s="21">
        <f t="shared" si="7"/>
        <v>0</v>
      </c>
      <c r="AN57" s="46">
        <f>VLOOKUP($H57,[3]IRA!$H$6:$BH$469,42,FALSE)</f>
        <v>2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0</v>
      </c>
      <c r="AR57" s="46">
        <f>VLOOKUP($H57,[3]IRA!$H$6:$BH$469,46,FALSE)</f>
        <v>0</v>
      </c>
      <c r="AS57" s="46">
        <f>VLOOKUP($H57,[3]IRA!$H$6:$BH$469,47,FALSE)</f>
        <v>0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0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0</v>
      </c>
      <c r="AZ57" s="24">
        <v>11</v>
      </c>
      <c r="BA57" s="24">
        <f t="shared" si="8"/>
        <v>2</v>
      </c>
      <c r="BB57" s="21">
        <f t="shared" si="9"/>
        <v>0.18181818181818182</v>
      </c>
      <c r="BC57" s="46">
        <f>VLOOKUP($H57,[4]IRA!$H$7:$CH$470,68,FALSE)</f>
        <v>2</v>
      </c>
      <c r="BD57" s="46">
        <f>VLOOKUP($H57,[4]IRA!$H$7:$CH$470,69,FALSE)</f>
        <v>0</v>
      </c>
      <c r="BE57" s="46">
        <f>VLOOKUP($H57,[4]IRA!$H$7:$CH$470,70,FALSE)</f>
        <v>0</v>
      </c>
      <c r="BF57" s="46">
        <f>VLOOKUP($H57,[4]IRA!$H$7:$CH$470,71,FALSE)</f>
        <v>0</v>
      </c>
      <c r="BG57" s="46">
        <f>VLOOKUP($H57,[4]IRA!$H$7:$CH$470,72,FALSE)</f>
        <v>0</v>
      </c>
      <c r="BH57" s="46">
        <f>VLOOKUP($H57,[4]IRA!$H$7:$CH$470,73,FALSE)</f>
        <v>0</v>
      </c>
      <c r="BI57" s="46">
        <f>VLOOKUP($H57,[4]IRA!$H$7:$CH$470,74,FALSE)</f>
        <v>0</v>
      </c>
      <c r="BJ57" s="46">
        <f>VLOOKUP($H57,[4]IRA!$H$7:$CH$470,75,FALSE)</f>
        <v>0</v>
      </c>
      <c r="BK57" s="46">
        <f>VLOOKUP($H57,[4]IRA!$H$7:$CH$470,76,FALSE)</f>
        <v>0</v>
      </c>
      <c r="BL57" s="46">
        <f>VLOOKUP($H57,[4]IRA!$H$7:$CH$470,77,FALSE)</f>
        <v>0</v>
      </c>
      <c r="BM57" s="46">
        <f>VLOOKUP($H57,[4]IRA!$H$7:$CH$470,78,FALSE)</f>
        <v>0</v>
      </c>
      <c r="BN57" s="46">
        <f>VLOOKUP($H57,[4]IRA!$H$7:$CH$470,79,FALSE)</f>
        <v>0</v>
      </c>
      <c r="BO57" s="14">
        <v>128</v>
      </c>
      <c r="BP57" s="14">
        <f t="shared" si="10"/>
        <v>2</v>
      </c>
      <c r="BQ57" s="21">
        <f t="shared" si="11"/>
        <v>1.5625E-2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5" x14ac:dyDescent="0.2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47">
        <f>VLOOKUP($H58,[1]EDA!$H$6:$BH$469,42,FALSE)</f>
        <v>4</v>
      </c>
      <c r="K58" s="46">
        <f>VLOOKUP($H58,[1]EDA!$H$6:$BH$469,43,FALSE)</f>
        <v>2</v>
      </c>
      <c r="L58" s="46">
        <f>VLOOKUP($H58,[1]EDA!$H$6:$BH$469,44,FALSE)</f>
        <v>0</v>
      </c>
      <c r="M58" s="46">
        <f>VLOOKUP($H58,[1]EDA!$H$6:$BH$469,45,FALSE)</f>
        <v>0</v>
      </c>
      <c r="N58" s="46">
        <f>VLOOKUP($H58,[1]EDA!$H$6:$BH$469,46,FALSE)</f>
        <v>0</v>
      </c>
      <c r="O58" s="46">
        <f>VLOOKUP($H58,[1]EDA!$H$6:$BH$469,47,FALSE)</f>
        <v>0</v>
      </c>
      <c r="P58" s="46">
        <f>VLOOKUP($H58,[1]EDA!$H$6:$BH$469,48,FALSE)</f>
        <v>0</v>
      </c>
      <c r="Q58" s="46">
        <f>VLOOKUP($H58,[1]EDA!$H$6:$BH$469,49,FALSE)</f>
        <v>0</v>
      </c>
      <c r="R58" s="46">
        <f>VLOOKUP($H58,[1]EDA!$H$6:$BH$469,50,FALSE)</f>
        <v>0</v>
      </c>
      <c r="S58" s="46">
        <f>VLOOKUP($H58,[1]EDA!$H$6:$BH$469,51,FALSE)</f>
        <v>0</v>
      </c>
      <c r="T58" s="46">
        <f>VLOOKUP($H58,[1]EDA!$H$6:$BH$469,52,FALSE)</f>
        <v>0</v>
      </c>
      <c r="U58" s="46">
        <f>VLOOKUP($H58,[1]EDA!$H$6:$BH$469,53,FALSE)</f>
        <v>0</v>
      </c>
      <c r="V58" s="14">
        <v>171</v>
      </c>
      <c r="W58" s="14">
        <f t="shared" si="4"/>
        <v>6</v>
      </c>
      <c r="X58" s="21">
        <f t="shared" si="5"/>
        <v>3.5087719298245612E-2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0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>
        <v>4</v>
      </c>
      <c r="AL58" s="49">
        <f t="shared" si="6"/>
        <v>0</v>
      </c>
      <c r="AM58" s="21">
        <f t="shared" si="7"/>
        <v>0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0</v>
      </c>
      <c r="AU58" s="46">
        <f>VLOOKUP($H58,[3]IRA!$H$6:$BH$469,49,FALSE)</f>
        <v>0</v>
      </c>
      <c r="AV58" s="46">
        <f>VLOOKUP($H58,[3]IRA!$H$6:$BH$469,50,FALSE)</f>
        <v>0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>
        <v>40</v>
      </c>
      <c r="BA58" s="24">
        <f t="shared" si="8"/>
        <v>0</v>
      </c>
      <c r="BB58" s="21">
        <f t="shared" si="9"/>
        <v>0</v>
      </c>
      <c r="BC58" s="46">
        <f>VLOOKUP($H58,[4]IRA!$H$7:$CH$470,68,FALSE)</f>
        <v>13</v>
      </c>
      <c r="BD58" s="46">
        <f>VLOOKUP($H58,[4]IRA!$H$7:$CH$470,69,FALSE)</f>
        <v>5</v>
      </c>
      <c r="BE58" s="46">
        <f>VLOOKUP($H58,[4]IRA!$H$7:$CH$470,70,FALSE)</f>
        <v>0</v>
      </c>
      <c r="BF58" s="46">
        <f>VLOOKUP($H58,[4]IRA!$H$7:$CH$470,71,FALSE)</f>
        <v>0</v>
      </c>
      <c r="BG58" s="46">
        <f>VLOOKUP($H58,[4]IRA!$H$7:$CH$470,72,FALSE)</f>
        <v>0</v>
      </c>
      <c r="BH58" s="46">
        <f>VLOOKUP($H58,[4]IRA!$H$7:$CH$470,73,FALSE)</f>
        <v>0</v>
      </c>
      <c r="BI58" s="46">
        <f>VLOOKUP($H58,[4]IRA!$H$7:$CH$470,74,FALSE)</f>
        <v>0</v>
      </c>
      <c r="BJ58" s="46">
        <f>VLOOKUP($H58,[4]IRA!$H$7:$CH$470,75,FALSE)</f>
        <v>0</v>
      </c>
      <c r="BK58" s="46">
        <f>VLOOKUP($H58,[4]IRA!$H$7:$CH$470,76,FALSE)</f>
        <v>0</v>
      </c>
      <c r="BL58" s="46">
        <f>VLOOKUP($H58,[4]IRA!$H$7:$CH$470,77,FALSE)</f>
        <v>0</v>
      </c>
      <c r="BM58" s="46">
        <f>VLOOKUP($H58,[4]IRA!$H$7:$CH$470,78,FALSE)</f>
        <v>0</v>
      </c>
      <c r="BN58" s="46">
        <f>VLOOKUP($H58,[4]IRA!$H$7:$CH$470,79,FALSE)</f>
        <v>0</v>
      </c>
      <c r="BO58" s="14">
        <v>553</v>
      </c>
      <c r="BP58" s="14">
        <f t="shared" si="10"/>
        <v>18</v>
      </c>
      <c r="BQ58" s="21">
        <f t="shared" si="11"/>
        <v>3.25497287522604E-2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5" x14ac:dyDescent="0.2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47">
        <f>VLOOKUP($H59,[1]EDA!$H$6:$BH$469,42,FALSE)</f>
        <v>1</v>
      </c>
      <c r="K59" s="46">
        <f>VLOOKUP($H59,[1]EDA!$H$6:$BH$469,43,FALSE)</f>
        <v>0</v>
      </c>
      <c r="L59" s="46">
        <f>VLOOKUP($H59,[1]EDA!$H$6:$BH$469,44,FALSE)</f>
        <v>2</v>
      </c>
      <c r="M59" s="46">
        <f>VLOOKUP($H59,[1]EDA!$H$6:$BH$469,45,FALSE)</f>
        <v>0</v>
      </c>
      <c r="N59" s="46">
        <f>VLOOKUP($H59,[1]EDA!$H$6:$BH$469,46,FALSE)</f>
        <v>0</v>
      </c>
      <c r="O59" s="46">
        <f>VLOOKUP($H59,[1]EDA!$H$6:$BH$469,47,FALSE)</f>
        <v>0</v>
      </c>
      <c r="P59" s="46">
        <f>VLOOKUP($H59,[1]EDA!$H$6:$BH$469,48,FALSE)</f>
        <v>0</v>
      </c>
      <c r="Q59" s="46">
        <f>VLOOKUP($H59,[1]EDA!$H$6:$BH$469,49,FALSE)</f>
        <v>0</v>
      </c>
      <c r="R59" s="46">
        <f>VLOOKUP($H59,[1]EDA!$H$6:$BH$469,50,FALSE)</f>
        <v>0</v>
      </c>
      <c r="S59" s="46">
        <f>VLOOKUP($H59,[1]EDA!$H$6:$BH$469,51,FALSE)</f>
        <v>0</v>
      </c>
      <c r="T59" s="46">
        <f>VLOOKUP($H59,[1]EDA!$H$6:$BH$469,52,FALSE)</f>
        <v>0</v>
      </c>
      <c r="U59" s="46">
        <f>VLOOKUP($H59,[1]EDA!$H$6:$BH$469,53,FALSE)</f>
        <v>0</v>
      </c>
      <c r="V59" s="14">
        <v>224</v>
      </c>
      <c r="W59" s="14">
        <f t="shared" si="4"/>
        <v>3</v>
      </c>
      <c r="X59" s="21">
        <f t="shared" si="5"/>
        <v>1.3392857142857142E-2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0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>
        <v>89</v>
      </c>
      <c r="AL59" s="49">
        <f t="shared" si="6"/>
        <v>0</v>
      </c>
      <c r="AM59" s="21">
        <f t="shared" si="7"/>
        <v>0</v>
      </c>
      <c r="AN59" s="46">
        <f>VLOOKUP($H59,[3]IRA!$H$6:$BH$469,42,FALSE)</f>
        <v>1</v>
      </c>
      <c r="AO59" s="46">
        <f>VLOOKUP($H59,[3]IRA!$H$6:$BH$469,43,FALSE)</f>
        <v>0</v>
      </c>
      <c r="AP59" s="46">
        <f>VLOOKUP($H59,[3]IRA!$H$6:$BH$469,44,FALSE)</f>
        <v>0</v>
      </c>
      <c r="AQ59" s="46">
        <f>VLOOKUP($H59,[3]IRA!$H$6:$BH$469,45,FALSE)</f>
        <v>0</v>
      </c>
      <c r="AR59" s="46">
        <f>VLOOKUP($H59,[3]IRA!$H$6:$BH$469,46,FALSE)</f>
        <v>0</v>
      </c>
      <c r="AS59" s="46">
        <f>VLOOKUP($H59,[3]IRA!$H$6:$BH$469,47,FALSE)</f>
        <v>0</v>
      </c>
      <c r="AT59" s="46">
        <f>VLOOKUP($H59,[3]IRA!$H$6:$BH$469,48,FALSE)</f>
        <v>0</v>
      </c>
      <c r="AU59" s="46">
        <f>VLOOKUP($H59,[3]IRA!$H$6:$BH$469,49,FALSE)</f>
        <v>0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>
        <v>22</v>
      </c>
      <c r="BA59" s="24">
        <f t="shared" si="8"/>
        <v>1</v>
      </c>
      <c r="BB59" s="21">
        <f t="shared" si="9"/>
        <v>4.5454545454545456E-2</v>
      </c>
      <c r="BC59" s="46">
        <f>VLOOKUP($H59,[4]IRA!$H$7:$CH$470,68,FALSE)</f>
        <v>39</v>
      </c>
      <c r="BD59" s="46">
        <f>VLOOKUP($H59,[4]IRA!$H$7:$CH$470,69,FALSE)</f>
        <v>26</v>
      </c>
      <c r="BE59" s="46">
        <f>VLOOKUP($H59,[4]IRA!$H$7:$CH$470,70,FALSE)</f>
        <v>13</v>
      </c>
      <c r="BF59" s="46">
        <f>VLOOKUP($H59,[4]IRA!$H$7:$CH$470,71,FALSE)</f>
        <v>0</v>
      </c>
      <c r="BG59" s="46">
        <f>VLOOKUP($H59,[4]IRA!$H$7:$CH$470,72,FALSE)</f>
        <v>0</v>
      </c>
      <c r="BH59" s="46">
        <f>VLOOKUP($H59,[4]IRA!$H$7:$CH$470,73,FALSE)</f>
        <v>0</v>
      </c>
      <c r="BI59" s="46">
        <f>VLOOKUP($H59,[4]IRA!$H$7:$CH$470,74,FALSE)</f>
        <v>0</v>
      </c>
      <c r="BJ59" s="46">
        <f>VLOOKUP($H59,[4]IRA!$H$7:$CH$470,75,FALSE)</f>
        <v>0</v>
      </c>
      <c r="BK59" s="46">
        <f>VLOOKUP($H59,[4]IRA!$H$7:$CH$470,76,FALSE)</f>
        <v>0</v>
      </c>
      <c r="BL59" s="46">
        <f>VLOOKUP($H59,[4]IRA!$H$7:$CH$470,77,FALSE)</f>
        <v>0</v>
      </c>
      <c r="BM59" s="46">
        <f>VLOOKUP($H59,[4]IRA!$H$7:$CH$470,78,FALSE)</f>
        <v>0</v>
      </c>
      <c r="BN59" s="46">
        <f>VLOOKUP($H59,[4]IRA!$H$7:$CH$470,79,FALSE)</f>
        <v>0</v>
      </c>
      <c r="BO59" s="14">
        <v>954</v>
      </c>
      <c r="BP59" s="14">
        <f t="shared" si="10"/>
        <v>78</v>
      </c>
      <c r="BQ59" s="21">
        <f t="shared" si="11"/>
        <v>8.1761006289308172E-2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5" x14ac:dyDescent="0.2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47">
        <f>VLOOKUP($H60,[1]EDA!$H$6:$BH$469,42,FALSE)</f>
        <v>5</v>
      </c>
      <c r="K60" s="46">
        <f>VLOOKUP($H60,[1]EDA!$H$6:$BH$469,43,FALSE)</f>
        <v>3</v>
      </c>
      <c r="L60" s="46">
        <f>VLOOKUP($H60,[1]EDA!$H$6:$BH$469,44,FALSE)</f>
        <v>0</v>
      </c>
      <c r="M60" s="46">
        <f>VLOOKUP($H60,[1]EDA!$H$6:$BH$469,45,FALSE)</f>
        <v>0</v>
      </c>
      <c r="N60" s="46">
        <f>VLOOKUP($H60,[1]EDA!$H$6:$BH$469,46,FALSE)</f>
        <v>0</v>
      </c>
      <c r="O60" s="46">
        <f>VLOOKUP($H60,[1]EDA!$H$6:$BH$469,47,FALSE)</f>
        <v>0</v>
      </c>
      <c r="P60" s="46">
        <f>VLOOKUP($H60,[1]EDA!$H$6:$BH$469,48,FALSE)</f>
        <v>0</v>
      </c>
      <c r="Q60" s="46">
        <f>VLOOKUP($H60,[1]EDA!$H$6:$BH$469,49,FALSE)</f>
        <v>0</v>
      </c>
      <c r="R60" s="46">
        <f>VLOOKUP($H60,[1]EDA!$H$6:$BH$469,50,FALSE)</f>
        <v>0</v>
      </c>
      <c r="S60" s="46">
        <f>VLOOKUP($H60,[1]EDA!$H$6:$BH$469,51,FALSE)</f>
        <v>0</v>
      </c>
      <c r="T60" s="46">
        <f>VLOOKUP($H60,[1]EDA!$H$6:$BH$469,52,FALSE)</f>
        <v>0</v>
      </c>
      <c r="U60" s="46">
        <f>VLOOKUP($H60,[1]EDA!$H$6:$BH$469,53,FALSE)</f>
        <v>0</v>
      </c>
      <c r="V60" s="14">
        <v>50</v>
      </c>
      <c r="W60" s="14">
        <f t="shared" si="4"/>
        <v>8</v>
      </c>
      <c r="X60" s="21">
        <f t="shared" si="5"/>
        <v>0.16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>
        <v>1</v>
      </c>
      <c r="AL60" s="49">
        <f t="shared" si="6"/>
        <v>0</v>
      </c>
      <c r="AM60" s="21">
        <f t="shared" si="7"/>
        <v>0</v>
      </c>
      <c r="AN60" s="46">
        <f>VLOOKUP($H60,[3]IRA!$H$6:$BH$469,42,FALSE)</f>
        <v>0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0</v>
      </c>
      <c r="AS60" s="46">
        <f>VLOOKUP($H60,[3]IRA!$H$6:$BH$469,47,FALSE)</f>
        <v>0</v>
      </c>
      <c r="AT60" s="46">
        <f>VLOOKUP($H60,[3]IRA!$H$6:$BH$469,48,FALSE)</f>
        <v>0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0</v>
      </c>
      <c r="AX60" s="46">
        <f>VLOOKUP($H60,[3]IRA!$H$6:$BH$469,52,FALSE)</f>
        <v>0</v>
      </c>
      <c r="AY60" s="46">
        <f>VLOOKUP($H60,[3]IRA!$H$6:$BH$469,53,FALSE)</f>
        <v>0</v>
      </c>
      <c r="AZ60" s="24">
        <v>5</v>
      </c>
      <c r="BA60" s="24">
        <f t="shared" si="8"/>
        <v>0</v>
      </c>
      <c r="BB60" s="21">
        <f t="shared" si="9"/>
        <v>0</v>
      </c>
      <c r="BC60" s="46">
        <f>VLOOKUP($H60,[4]IRA!$H$7:$CH$470,68,FALSE)</f>
        <v>21</v>
      </c>
      <c r="BD60" s="46">
        <f>VLOOKUP($H60,[4]IRA!$H$7:$CH$470,69,FALSE)</f>
        <v>8</v>
      </c>
      <c r="BE60" s="46">
        <f>VLOOKUP($H60,[4]IRA!$H$7:$CH$470,70,FALSE)</f>
        <v>8</v>
      </c>
      <c r="BF60" s="46">
        <f>VLOOKUP($H60,[4]IRA!$H$7:$CH$470,71,FALSE)</f>
        <v>0</v>
      </c>
      <c r="BG60" s="46">
        <f>VLOOKUP($H60,[4]IRA!$H$7:$CH$470,72,FALSE)</f>
        <v>0</v>
      </c>
      <c r="BH60" s="46">
        <f>VLOOKUP($H60,[4]IRA!$H$7:$CH$470,73,FALSE)</f>
        <v>0</v>
      </c>
      <c r="BI60" s="46">
        <f>VLOOKUP($H60,[4]IRA!$H$7:$CH$470,74,FALSE)</f>
        <v>0</v>
      </c>
      <c r="BJ60" s="46">
        <f>VLOOKUP($H60,[4]IRA!$H$7:$CH$470,75,FALSE)</f>
        <v>0</v>
      </c>
      <c r="BK60" s="46">
        <f>VLOOKUP($H60,[4]IRA!$H$7:$CH$470,76,FALSE)</f>
        <v>0</v>
      </c>
      <c r="BL60" s="46">
        <f>VLOOKUP($H60,[4]IRA!$H$7:$CH$470,77,FALSE)</f>
        <v>0</v>
      </c>
      <c r="BM60" s="46">
        <f>VLOOKUP($H60,[4]IRA!$H$7:$CH$470,78,FALSE)</f>
        <v>0</v>
      </c>
      <c r="BN60" s="46">
        <f>VLOOKUP($H60,[4]IRA!$H$7:$CH$470,79,FALSE)</f>
        <v>0</v>
      </c>
      <c r="BO60" s="14">
        <v>140</v>
      </c>
      <c r="BP60" s="14">
        <f t="shared" si="10"/>
        <v>37</v>
      </c>
      <c r="BQ60" s="21">
        <f t="shared" si="11"/>
        <v>0.26428571428571429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5" x14ac:dyDescent="0.2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47">
        <f>VLOOKUP($H61,[1]EDA!$H$6:$BH$469,42,FALSE)</f>
        <v>2</v>
      </c>
      <c r="K61" s="46">
        <f>VLOOKUP($H61,[1]EDA!$H$6:$BH$469,43,FALSE)</f>
        <v>0</v>
      </c>
      <c r="L61" s="46">
        <f>VLOOKUP($H61,[1]EDA!$H$6:$BH$469,44,FALSE)</f>
        <v>0</v>
      </c>
      <c r="M61" s="46">
        <f>VLOOKUP($H61,[1]EDA!$H$6:$BH$469,45,FALSE)</f>
        <v>0</v>
      </c>
      <c r="N61" s="46">
        <f>VLOOKUP($H61,[1]EDA!$H$6:$BH$469,46,FALSE)</f>
        <v>0</v>
      </c>
      <c r="O61" s="46">
        <f>VLOOKUP($H61,[1]EDA!$H$6:$BH$469,47,FALSE)</f>
        <v>0</v>
      </c>
      <c r="P61" s="46">
        <f>VLOOKUP($H61,[1]EDA!$H$6:$BH$469,48,FALSE)</f>
        <v>0</v>
      </c>
      <c r="Q61" s="46">
        <f>VLOOKUP($H61,[1]EDA!$H$6:$BH$469,49,FALSE)</f>
        <v>0</v>
      </c>
      <c r="R61" s="46">
        <f>VLOOKUP($H61,[1]EDA!$H$6:$BH$469,50,FALSE)</f>
        <v>0</v>
      </c>
      <c r="S61" s="46">
        <f>VLOOKUP($H61,[1]EDA!$H$6:$BH$469,51,FALSE)</f>
        <v>0</v>
      </c>
      <c r="T61" s="46">
        <f>VLOOKUP($H61,[1]EDA!$H$6:$BH$469,52,FALSE)</f>
        <v>0</v>
      </c>
      <c r="U61" s="46">
        <f>VLOOKUP($H61,[1]EDA!$H$6:$BH$469,53,FALSE)</f>
        <v>0</v>
      </c>
      <c r="V61" s="14">
        <v>52</v>
      </c>
      <c r="W61" s="14">
        <f t="shared" si="4"/>
        <v>2</v>
      </c>
      <c r="X61" s="21">
        <f t="shared" si="5"/>
        <v>3.8461538461538464E-2</v>
      </c>
      <c r="Y61" s="46">
        <f>VLOOKUP($H61,[2]EDA!$H$6:$AU$469,29,FALSE)</f>
        <v>0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>
        <v>2</v>
      </c>
      <c r="AL61" s="49">
        <f t="shared" si="6"/>
        <v>0</v>
      </c>
      <c r="AM61" s="21">
        <f t="shared" si="7"/>
        <v>0</v>
      </c>
      <c r="AN61" s="46">
        <f>VLOOKUP($H61,[3]IRA!$H$6:$BH$469,42,FALSE)</f>
        <v>0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0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>
        <v>1</v>
      </c>
      <c r="BA61" s="24">
        <f t="shared" si="8"/>
        <v>0</v>
      </c>
      <c r="BB61" s="21">
        <f t="shared" si="9"/>
        <v>0</v>
      </c>
      <c r="BC61" s="46">
        <f>VLOOKUP($H61,[4]IRA!$H$7:$CH$470,68,FALSE)</f>
        <v>1</v>
      </c>
      <c r="BD61" s="46">
        <f>VLOOKUP($H61,[4]IRA!$H$7:$CH$470,69,FALSE)</f>
        <v>4</v>
      </c>
      <c r="BE61" s="46">
        <f>VLOOKUP($H61,[4]IRA!$H$7:$CH$470,70,FALSE)</f>
        <v>0</v>
      </c>
      <c r="BF61" s="46">
        <f>VLOOKUP($H61,[4]IRA!$H$7:$CH$470,71,FALSE)</f>
        <v>0</v>
      </c>
      <c r="BG61" s="46">
        <f>VLOOKUP($H61,[4]IRA!$H$7:$CH$470,72,FALSE)</f>
        <v>0</v>
      </c>
      <c r="BH61" s="46">
        <f>VLOOKUP($H61,[4]IRA!$H$7:$CH$470,73,FALSE)</f>
        <v>0</v>
      </c>
      <c r="BI61" s="46">
        <f>VLOOKUP($H61,[4]IRA!$H$7:$CH$470,74,FALSE)</f>
        <v>0</v>
      </c>
      <c r="BJ61" s="46">
        <f>VLOOKUP($H61,[4]IRA!$H$7:$CH$470,75,FALSE)</f>
        <v>0</v>
      </c>
      <c r="BK61" s="46">
        <f>VLOOKUP($H61,[4]IRA!$H$7:$CH$470,76,FALSE)</f>
        <v>0</v>
      </c>
      <c r="BL61" s="46">
        <f>VLOOKUP($H61,[4]IRA!$H$7:$CH$470,77,FALSE)</f>
        <v>0</v>
      </c>
      <c r="BM61" s="46">
        <f>VLOOKUP($H61,[4]IRA!$H$7:$CH$470,78,FALSE)</f>
        <v>0</v>
      </c>
      <c r="BN61" s="46">
        <f>VLOOKUP($H61,[4]IRA!$H$7:$CH$470,79,FALSE)</f>
        <v>0</v>
      </c>
      <c r="BO61" s="14">
        <v>101</v>
      </c>
      <c r="BP61" s="14">
        <f t="shared" si="10"/>
        <v>5</v>
      </c>
      <c r="BQ61" s="21">
        <f t="shared" si="11"/>
        <v>4.9504950495049507E-2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5" x14ac:dyDescent="0.2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47">
        <f>VLOOKUP($H62,[1]EDA!$H$6:$BH$469,42,FALSE)</f>
        <v>6</v>
      </c>
      <c r="K62" s="46">
        <f>VLOOKUP($H62,[1]EDA!$H$6:$BH$469,43,FALSE)</f>
        <v>4</v>
      </c>
      <c r="L62" s="46">
        <f>VLOOKUP($H62,[1]EDA!$H$6:$BH$469,44,FALSE)</f>
        <v>1</v>
      </c>
      <c r="M62" s="46">
        <f>VLOOKUP($H62,[1]EDA!$H$6:$BH$469,45,FALSE)</f>
        <v>0</v>
      </c>
      <c r="N62" s="46">
        <f>VLOOKUP($H62,[1]EDA!$H$6:$BH$469,46,FALSE)</f>
        <v>0</v>
      </c>
      <c r="O62" s="46">
        <f>VLOOKUP($H62,[1]EDA!$H$6:$BH$469,47,FALSE)</f>
        <v>0</v>
      </c>
      <c r="P62" s="46">
        <f>VLOOKUP($H62,[1]EDA!$H$6:$BH$469,48,FALSE)</f>
        <v>0</v>
      </c>
      <c r="Q62" s="46">
        <f>VLOOKUP($H62,[1]EDA!$H$6:$BH$469,49,FALSE)</f>
        <v>0</v>
      </c>
      <c r="R62" s="46">
        <f>VLOOKUP($H62,[1]EDA!$H$6:$BH$469,50,FALSE)</f>
        <v>0</v>
      </c>
      <c r="S62" s="46">
        <f>VLOOKUP($H62,[1]EDA!$H$6:$BH$469,51,FALSE)</f>
        <v>0</v>
      </c>
      <c r="T62" s="46">
        <f>VLOOKUP($H62,[1]EDA!$H$6:$BH$469,52,FALSE)</f>
        <v>0</v>
      </c>
      <c r="U62" s="46">
        <f>VLOOKUP($H62,[1]EDA!$H$6:$BH$469,53,FALSE)</f>
        <v>0</v>
      </c>
      <c r="V62" s="14">
        <v>64</v>
      </c>
      <c r="W62" s="14">
        <f t="shared" si="4"/>
        <v>11</v>
      </c>
      <c r="X62" s="21">
        <f t="shared" si="5"/>
        <v>0.171875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>
        <v>1</v>
      </c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0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>
        <v>1</v>
      </c>
      <c r="BA62" s="24">
        <f t="shared" si="8"/>
        <v>0</v>
      </c>
      <c r="BB62" s="21">
        <f t="shared" si="9"/>
        <v>0</v>
      </c>
      <c r="BC62" s="46">
        <f>VLOOKUP($H62,[4]IRA!$H$7:$CH$470,68,FALSE)</f>
        <v>11</v>
      </c>
      <c r="BD62" s="46">
        <f>VLOOKUP($H62,[4]IRA!$H$7:$CH$470,69,FALSE)</f>
        <v>4</v>
      </c>
      <c r="BE62" s="46">
        <f>VLOOKUP($H62,[4]IRA!$H$7:$CH$470,70,FALSE)</f>
        <v>4</v>
      </c>
      <c r="BF62" s="46">
        <f>VLOOKUP($H62,[4]IRA!$H$7:$CH$470,71,FALSE)</f>
        <v>0</v>
      </c>
      <c r="BG62" s="46">
        <f>VLOOKUP($H62,[4]IRA!$H$7:$CH$470,72,FALSE)</f>
        <v>0</v>
      </c>
      <c r="BH62" s="46">
        <f>VLOOKUP($H62,[4]IRA!$H$7:$CH$470,73,FALSE)</f>
        <v>0</v>
      </c>
      <c r="BI62" s="46">
        <f>VLOOKUP($H62,[4]IRA!$H$7:$CH$470,74,FALSE)</f>
        <v>0</v>
      </c>
      <c r="BJ62" s="46">
        <f>VLOOKUP($H62,[4]IRA!$H$7:$CH$470,75,FALSE)</f>
        <v>0</v>
      </c>
      <c r="BK62" s="46">
        <f>VLOOKUP($H62,[4]IRA!$H$7:$CH$470,76,FALSE)</f>
        <v>0</v>
      </c>
      <c r="BL62" s="46">
        <f>VLOOKUP($H62,[4]IRA!$H$7:$CH$470,77,FALSE)</f>
        <v>0</v>
      </c>
      <c r="BM62" s="46">
        <f>VLOOKUP($H62,[4]IRA!$H$7:$CH$470,78,FALSE)</f>
        <v>0</v>
      </c>
      <c r="BN62" s="46">
        <f>VLOOKUP($H62,[4]IRA!$H$7:$CH$470,79,FALSE)</f>
        <v>0</v>
      </c>
      <c r="BO62" s="14">
        <v>123</v>
      </c>
      <c r="BP62" s="14">
        <f t="shared" si="10"/>
        <v>19</v>
      </c>
      <c r="BQ62" s="21">
        <f t="shared" si="11"/>
        <v>0.15447154471544716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5" x14ac:dyDescent="0.2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47">
        <f>VLOOKUP($H63,[1]EDA!$H$6:$BH$469,42,FALSE)</f>
        <v>3</v>
      </c>
      <c r="K63" s="46">
        <f>VLOOKUP($H63,[1]EDA!$H$6:$BH$469,43,FALSE)</f>
        <v>1</v>
      </c>
      <c r="L63" s="46">
        <f>VLOOKUP($H63,[1]EDA!$H$6:$BH$469,44,FALSE)</f>
        <v>1</v>
      </c>
      <c r="M63" s="46">
        <f>VLOOKUP($H63,[1]EDA!$H$6:$BH$469,45,FALSE)</f>
        <v>0</v>
      </c>
      <c r="N63" s="46">
        <f>VLOOKUP($H63,[1]EDA!$H$6:$BH$469,46,FALSE)</f>
        <v>0</v>
      </c>
      <c r="O63" s="46">
        <f>VLOOKUP($H63,[1]EDA!$H$6:$BH$469,47,FALSE)</f>
        <v>0</v>
      </c>
      <c r="P63" s="46">
        <f>VLOOKUP($H63,[1]EDA!$H$6:$BH$469,48,FALSE)</f>
        <v>0</v>
      </c>
      <c r="Q63" s="46">
        <f>VLOOKUP($H63,[1]EDA!$H$6:$BH$469,49,FALSE)</f>
        <v>0</v>
      </c>
      <c r="R63" s="46">
        <f>VLOOKUP($H63,[1]EDA!$H$6:$BH$469,50,FALSE)</f>
        <v>0</v>
      </c>
      <c r="S63" s="46">
        <f>VLOOKUP($H63,[1]EDA!$H$6:$BH$469,51,FALSE)</f>
        <v>0</v>
      </c>
      <c r="T63" s="46">
        <f>VLOOKUP($H63,[1]EDA!$H$6:$BH$469,52,FALSE)</f>
        <v>0</v>
      </c>
      <c r="U63" s="46">
        <f>VLOOKUP($H63,[1]EDA!$H$6:$BH$469,53,FALSE)</f>
        <v>0</v>
      </c>
      <c r="V63" s="14">
        <v>90</v>
      </c>
      <c r="W63" s="14">
        <f t="shared" si="4"/>
        <v>5</v>
      </c>
      <c r="X63" s="21">
        <f t="shared" si="5"/>
        <v>5.5555555555555552E-2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>
        <v>1</v>
      </c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0</v>
      </c>
      <c r="AY63" s="46">
        <f>VLOOKUP($H63,[3]IRA!$H$6:$BH$469,53,FALSE)</f>
        <v>0</v>
      </c>
      <c r="AZ63" s="24">
        <v>3</v>
      </c>
      <c r="BA63" s="24">
        <f t="shared" si="8"/>
        <v>0</v>
      </c>
      <c r="BB63" s="21">
        <f t="shared" si="9"/>
        <v>0</v>
      </c>
      <c r="BC63" s="46">
        <f>VLOOKUP($H63,[4]IRA!$H$7:$CH$470,68,FALSE)</f>
        <v>7</v>
      </c>
      <c r="BD63" s="46">
        <f>VLOOKUP($H63,[4]IRA!$H$7:$CH$470,69,FALSE)</f>
        <v>2</v>
      </c>
      <c r="BE63" s="46">
        <f>VLOOKUP($H63,[4]IRA!$H$7:$CH$470,70,FALSE)</f>
        <v>2</v>
      </c>
      <c r="BF63" s="46">
        <f>VLOOKUP($H63,[4]IRA!$H$7:$CH$470,71,FALSE)</f>
        <v>0</v>
      </c>
      <c r="BG63" s="46">
        <f>VLOOKUP($H63,[4]IRA!$H$7:$CH$470,72,FALSE)</f>
        <v>0</v>
      </c>
      <c r="BH63" s="46">
        <f>VLOOKUP($H63,[4]IRA!$H$7:$CH$470,73,FALSE)</f>
        <v>0</v>
      </c>
      <c r="BI63" s="46">
        <f>VLOOKUP($H63,[4]IRA!$H$7:$CH$470,74,FALSE)</f>
        <v>0</v>
      </c>
      <c r="BJ63" s="46">
        <f>VLOOKUP($H63,[4]IRA!$H$7:$CH$470,75,FALSE)</f>
        <v>0</v>
      </c>
      <c r="BK63" s="46">
        <f>VLOOKUP($H63,[4]IRA!$H$7:$CH$470,76,FALSE)</f>
        <v>0</v>
      </c>
      <c r="BL63" s="46">
        <f>VLOOKUP($H63,[4]IRA!$H$7:$CH$470,77,FALSE)</f>
        <v>0</v>
      </c>
      <c r="BM63" s="46">
        <f>VLOOKUP($H63,[4]IRA!$H$7:$CH$470,78,FALSE)</f>
        <v>0</v>
      </c>
      <c r="BN63" s="46">
        <f>VLOOKUP($H63,[4]IRA!$H$7:$CH$470,79,FALSE)</f>
        <v>0</v>
      </c>
      <c r="BO63" s="14">
        <v>82</v>
      </c>
      <c r="BP63" s="14">
        <f t="shared" si="10"/>
        <v>11</v>
      </c>
      <c r="BQ63" s="21">
        <f t="shared" si="11"/>
        <v>0.13414634146341464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5" x14ac:dyDescent="0.2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47">
        <f>VLOOKUP($H64,[1]EDA!$H$6:$BH$469,42,FALSE)</f>
        <v>7</v>
      </c>
      <c r="K64" s="46">
        <f>VLOOKUP($H64,[1]EDA!$H$6:$BH$469,43,FALSE)</f>
        <v>4</v>
      </c>
      <c r="L64" s="46">
        <f>VLOOKUP($H64,[1]EDA!$H$6:$BH$469,44,FALSE)</f>
        <v>1</v>
      </c>
      <c r="M64" s="46">
        <f>VLOOKUP($H64,[1]EDA!$H$6:$BH$469,45,FALSE)</f>
        <v>0</v>
      </c>
      <c r="N64" s="46">
        <f>VLOOKUP($H64,[1]EDA!$H$6:$BH$469,46,FALSE)</f>
        <v>0</v>
      </c>
      <c r="O64" s="46">
        <f>VLOOKUP($H64,[1]EDA!$H$6:$BH$469,47,FALSE)</f>
        <v>0</v>
      </c>
      <c r="P64" s="46">
        <f>VLOOKUP($H64,[1]EDA!$H$6:$BH$469,48,FALSE)</f>
        <v>0</v>
      </c>
      <c r="Q64" s="46">
        <f>VLOOKUP($H64,[1]EDA!$H$6:$BH$469,49,FALSE)</f>
        <v>0</v>
      </c>
      <c r="R64" s="46">
        <f>VLOOKUP($H64,[1]EDA!$H$6:$BH$469,50,FALSE)</f>
        <v>0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0</v>
      </c>
      <c r="V64" s="14">
        <v>22</v>
      </c>
      <c r="W64" s="14">
        <f t="shared" si="4"/>
        <v>12</v>
      </c>
      <c r="X64" s="21">
        <f t="shared" si="5"/>
        <v>0.54545454545454541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>
        <v>0</v>
      </c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>
        <v>6</v>
      </c>
      <c r="BA64" s="24">
        <f t="shared" si="8"/>
        <v>0</v>
      </c>
      <c r="BB64" s="21">
        <f t="shared" si="9"/>
        <v>0</v>
      </c>
      <c r="BC64" s="46">
        <f>VLOOKUP($H64,[4]IRA!$H$7:$CH$470,68,FALSE)</f>
        <v>5</v>
      </c>
      <c r="BD64" s="46">
        <f>VLOOKUP($H64,[4]IRA!$H$7:$CH$470,69,FALSE)</f>
        <v>8</v>
      </c>
      <c r="BE64" s="46">
        <f>VLOOKUP($H64,[4]IRA!$H$7:$CH$470,70,FALSE)</f>
        <v>4</v>
      </c>
      <c r="BF64" s="46">
        <f>VLOOKUP($H64,[4]IRA!$H$7:$CH$470,71,FALSE)</f>
        <v>0</v>
      </c>
      <c r="BG64" s="46">
        <f>VLOOKUP($H64,[4]IRA!$H$7:$CH$470,72,FALSE)</f>
        <v>0</v>
      </c>
      <c r="BH64" s="46">
        <f>VLOOKUP($H64,[4]IRA!$H$7:$CH$470,73,FALSE)</f>
        <v>0</v>
      </c>
      <c r="BI64" s="46">
        <f>VLOOKUP($H64,[4]IRA!$H$7:$CH$470,74,FALSE)</f>
        <v>0</v>
      </c>
      <c r="BJ64" s="46">
        <f>VLOOKUP($H64,[4]IRA!$H$7:$CH$470,75,FALSE)</f>
        <v>0</v>
      </c>
      <c r="BK64" s="46">
        <f>VLOOKUP($H64,[4]IRA!$H$7:$CH$470,76,FALSE)</f>
        <v>0</v>
      </c>
      <c r="BL64" s="46">
        <f>VLOOKUP($H64,[4]IRA!$H$7:$CH$470,77,FALSE)</f>
        <v>0</v>
      </c>
      <c r="BM64" s="46">
        <f>VLOOKUP($H64,[4]IRA!$H$7:$CH$470,78,FALSE)</f>
        <v>0</v>
      </c>
      <c r="BN64" s="46">
        <f>VLOOKUP($H64,[4]IRA!$H$7:$CH$470,79,FALSE)</f>
        <v>0</v>
      </c>
      <c r="BO64" s="14">
        <v>72</v>
      </c>
      <c r="BP64" s="14">
        <f t="shared" si="10"/>
        <v>17</v>
      </c>
      <c r="BQ64" s="21">
        <f t="shared" si="11"/>
        <v>0.2361111111111111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5" x14ac:dyDescent="0.2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47">
        <f>VLOOKUP($H65,[1]EDA!$H$6:$BH$469,42,FALSE)</f>
        <v>9</v>
      </c>
      <c r="K65" s="46">
        <f>VLOOKUP($H65,[1]EDA!$H$6:$BH$469,43,FALSE)</f>
        <v>7</v>
      </c>
      <c r="L65" s="46">
        <f>VLOOKUP($H65,[1]EDA!$H$6:$BH$469,44,FALSE)</f>
        <v>2</v>
      </c>
      <c r="M65" s="46">
        <f>VLOOKUP($H65,[1]EDA!$H$6:$BH$469,45,FALSE)</f>
        <v>0</v>
      </c>
      <c r="N65" s="46">
        <f>VLOOKUP($H65,[1]EDA!$H$6:$BH$469,46,FALSE)</f>
        <v>0</v>
      </c>
      <c r="O65" s="46">
        <f>VLOOKUP($H65,[1]EDA!$H$6:$BH$469,47,FALSE)</f>
        <v>0</v>
      </c>
      <c r="P65" s="46">
        <f>VLOOKUP($H65,[1]EDA!$H$6:$BH$469,48,FALSE)</f>
        <v>0</v>
      </c>
      <c r="Q65" s="46">
        <f>VLOOKUP($H65,[1]EDA!$H$6:$BH$469,49,FALSE)</f>
        <v>0</v>
      </c>
      <c r="R65" s="46">
        <f>VLOOKUP($H65,[1]EDA!$H$6:$BH$469,50,FALSE)</f>
        <v>0</v>
      </c>
      <c r="S65" s="46">
        <f>VLOOKUP($H65,[1]EDA!$H$6:$BH$469,51,FALSE)</f>
        <v>0</v>
      </c>
      <c r="T65" s="46">
        <f>VLOOKUP($H65,[1]EDA!$H$6:$BH$469,52,FALSE)</f>
        <v>0</v>
      </c>
      <c r="U65" s="46">
        <f>VLOOKUP($H65,[1]EDA!$H$6:$BH$469,53,FALSE)</f>
        <v>0</v>
      </c>
      <c r="V65" s="14">
        <v>145</v>
      </c>
      <c r="W65" s="14">
        <f t="shared" si="4"/>
        <v>18</v>
      </c>
      <c r="X65" s="21">
        <f t="shared" si="5"/>
        <v>0.12413793103448276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>
        <v>29</v>
      </c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0</v>
      </c>
      <c r="AV65" s="46">
        <f>VLOOKUP($H65,[3]IRA!$H$6:$BH$469,50,FALSE)</f>
        <v>0</v>
      </c>
      <c r="AW65" s="46">
        <f>VLOOKUP($H65,[3]IRA!$H$6:$BH$469,51,FALSE)</f>
        <v>0</v>
      </c>
      <c r="AX65" s="46">
        <f>VLOOKUP($H65,[3]IRA!$H$6:$BH$469,52,FALSE)</f>
        <v>0</v>
      </c>
      <c r="AY65" s="46">
        <f>VLOOKUP($H65,[3]IRA!$H$6:$BH$469,53,FALSE)</f>
        <v>0</v>
      </c>
      <c r="AZ65" s="24">
        <v>3</v>
      </c>
      <c r="BA65" s="24">
        <f t="shared" si="8"/>
        <v>0</v>
      </c>
      <c r="BB65" s="21">
        <f t="shared" si="9"/>
        <v>0</v>
      </c>
      <c r="BC65" s="46">
        <f>VLOOKUP($H65,[4]IRA!$H$7:$CH$470,68,FALSE)</f>
        <v>47</v>
      </c>
      <c r="BD65" s="46">
        <f>VLOOKUP($H65,[4]IRA!$H$7:$CH$470,69,FALSE)</f>
        <v>30</v>
      </c>
      <c r="BE65" s="46">
        <f>VLOOKUP($H65,[4]IRA!$H$7:$CH$470,70,FALSE)</f>
        <v>14</v>
      </c>
      <c r="BF65" s="46">
        <f>VLOOKUP($H65,[4]IRA!$H$7:$CH$470,71,FALSE)</f>
        <v>0</v>
      </c>
      <c r="BG65" s="46">
        <f>VLOOKUP($H65,[4]IRA!$H$7:$CH$470,72,FALSE)</f>
        <v>0</v>
      </c>
      <c r="BH65" s="46">
        <f>VLOOKUP($H65,[4]IRA!$H$7:$CH$470,73,FALSE)</f>
        <v>0</v>
      </c>
      <c r="BI65" s="46">
        <f>VLOOKUP($H65,[4]IRA!$H$7:$CH$470,74,FALSE)</f>
        <v>0</v>
      </c>
      <c r="BJ65" s="46">
        <f>VLOOKUP($H65,[4]IRA!$H$7:$CH$470,75,FALSE)</f>
        <v>0</v>
      </c>
      <c r="BK65" s="46">
        <f>VLOOKUP($H65,[4]IRA!$H$7:$CH$470,76,FALSE)</f>
        <v>0</v>
      </c>
      <c r="BL65" s="46">
        <f>VLOOKUP($H65,[4]IRA!$H$7:$CH$470,77,FALSE)</f>
        <v>0</v>
      </c>
      <c r="BM65" s="46">
        <f>VLOOKUP($H65,[4]IRA!$H$7:$CH$470,78,FALSE)</f>
        <v>0</v>
      </c>
      <c r="BN65" s="46">
        <f>VLOOKUP($H65,[4]IRA!$H$7:$CH$470,79,FALSE)</f>
        <v>0</v>
      </c>
      <c r="BO65" s="14">
        <v>407</v>
      </c>
      <c r="BP65" s="14">
        <f t="shared" si="10"/>
        <v>91</v>
      </c>
      <c r="BQ65" s="21">
        <f t="shared" si="11"/>
        <v>0.22358722358722358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5" x14ac:dyDescent="0.2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47">
        <f>VLOOKUP($H66,[1]EDA!$H$6:$BH$469,42,FALSE)</f>
        <v>1</v>
      </c>
      <c r="K66" s="46">
        <f>VLOOKUP($H66,[1]EDA!$H$6:$BH$469,43,FALSE)</f>
        <v>2</v>
      </c>
      <c r="L66" s="46">
        <f>VLOOKUP($H66,[1]EDA!$H$6:$BH$469,44,FALSE)</f>
        <v>0</v>
      </c>
      <c r="M66" s="46">
        <f>VLOOKUP($H66,[1]EDA!$H$6:$BH$469,45,FALSE)</f>
        <v>0</v>
      </c>
      <c r="N66" s="46">
        <f>VLOOKUP($H66,[1]EDA!$H$6:$BH$469,46,FALSE)</f>
        <v>0</v>
      </c>
      <c r="O66" s="46">
        <f>VLOOKUP($H66,[1]EDA!$H$6:$BH$469,47,FALSE)</f>
        <v>0</v>
      </c>
      <c r="P66" s="46">
        <f>VLOOKUP($H66,[1]EDA!$H$6:$BH$469,48,FALSE)</f>
        <v>0</v>
      </c>
      <c r="Q66" s="46">
        <f>VLOOKUP($H66,[1]EDA!$H$6:$BH$469,49,FALSE)</f>
        <v>0</v>
      </c>
      <c r="R66" s="46">
        <f>VLOOKUP($H66,[1]EDA!$H$6:$BH$469,50,FALSE)</f>
        <v>0</v>
      </c>
      <c r="S66" s="46">
        <f>VLOOKUP($H66,[1]EDA!$H$6:$BH$469,51,FALSE)</f>
        <v>0</v>
      </c>
      <c r="T66" s="46">
        <f>VLOOKUP($H66,[1]EDA!$H$6:$BH$469,52,FALSE)</f>
        <v>0</v>
      </c>
      <c r="U66" s="46">
        <f>VLOOKUP($H66,[1]EDA!$H$6:$BH$469,53,FALSE)</f>
        <v>0</v>
      </c>
      <c r="V66" s="14">
        <v>126</v>
      </c>
      <c r="W66" s="14">
        <f t="shared" si="4"/>
        <v>3</v>
      </c>
      <c r="X66" s="21">
        <f t="shared" si="5"/>
        <v>2.3809523809523808E-2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0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>
        <v>1</v>
      </c>
      <c r="AL66" s="49">
        <f t="shared" si="6"/>
        <v>0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0</v>
      </c>
      <c r="AQ66" s="46">
        <f>VLOOKUP($H66,[3]IRA!$H$6:$BH$469,45,FALSE)</f>
        <v>0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>
        <v>5</v>
      </c>
      <c r="BA66" s="24">
        <f t="shared" si="8"/>
        <v>0</v>
      </c>
      <c r="BB66" s="21">
        <f t="shared" si="9"/>
        <v>0</v>
      </c>
      <c r="BC66" s="46">
        <f>VLOOKUP($H66,[4]IRA!$H$7:$CH$470,68,FALSE)</f>
        <v>9</v>
      </c>
      <c r="BD66" s="46">
        <f>VLOOKUP($H66,[4]IRA!$H$7:$CH$470,69,FALSE)</f>
        <v>10</v>
      </c>
      <c r="BE66" s="46">
        <f>VLOOKUP($H66,[4]IRA!$H$7:$CH$470,70,FALSE)</f>
        <v>1</v>
      </c>
      <c r="BF66" s="46">
        <f>VLOOKUP($H66,[4]IRA!$H$7:$CH$470,71,FALSE)</f>
        <v>0</v>
      </c>
      <c r="BG66" s="46">
        <f>VLOOKUP($H66,[4]IRA!$H$7:$CH$470,72,FALSE)</f>
        <v>0</v>
      </c>
      <c r="BH66" s="46">
        <f>VLOOKUP($H66,[4]IRA!$H$7:$CH$470,73,FALSE)</f>
        <v>0</v>
      </c>
      <c r="BI66" s="46">
        <f>VLOOKUP($H66,[4]IRA!$H$7:$CH$470,74,FALSE)</f>
        <v>0</v>
      </c>
      <c r="BJ66" s="46">
        <f>VLOOKUP($H66,[4]IRA!$H$7:$CH$470,75,FALSE)</f>
        <v>0</v>
      </c>
      <c r="BK66" s="46">
        <f>VLOOKUP($H66,[4]IRA!$H$7:$CH$470,76,FALSE)</f>
        <v>0</v>
      </c>
      <c r="BL66" s="46">
        <f>VLOOKUP($H66,[4]IRA!$H$7:$CH$470,77,FALSE)</f>
        <v>0</v>
      </c>
      <c r="BM66" s="46">
        <f>VLOOKUP($H66,[4]IRA!$H$7:$CH$470,78,FALSE)</f>
        <v>0</v>
      </c>
      <c r="BN66" s="46">
        <f>VLOOKUP($H66,[4]IRA!$H$7:$CH$470,79,FALSE)</f>
        <v>0</v>
      </c>
      <c r="BO66" s="14">
        <v>181</v>
      </c>
      <c r="BP66" s="14">
        <f t="shared" si="10"/>
        <v>20</v>
      </c>
      <c r="BQ66" s="21">
        <f t="shared" si="11"/>
        <v>0.11049723756906077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5" x14ac:dyDescent="0.2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47">
        <f>VLOOKUP($H67,[1]EDA!$H$6:$BH$469,42,FALSE)</f>
        <v>2</v>
      </c>
      <c r="K67" s="46">
        <f>VLOOKUP($H67,[1]EDA!$H$6:$BH$469,43,FALSE)</f>
        <v>2</v>
      </c>
      <c r="L67" s="46">
        <f>VLOOKUP($H67,[1]EDA!$H$6:$BH$469,44,FALSE)</f>
        <v>0</v>
      </c>
      <c r="M67" s="46">
        <f>VLOOKUP($H67,[1]EDA!$H$6:$BH$469,45,FALSE)</f>
        <v>0</v>
      </c>
      <c r="N67" s="46">
        <f>VLOOKUP($H67,[1]EDA!$H$6:$BH$469,46,FALSE)</f>
        <v>0</v>
      </c>
      <c r="O67" s="46">
        <f>VLOOKUP($H67,[1]EDA!$H$6:$BH$469,47,FALSE)</f>
        <v>0</v>
      </c>
      <c r="P67" s="46">
        <f>VLOOKUP($H67,[1]EDA!$H$6:$BH$469,48,FALSE)</f>
        <v>0</v>
      </c>
      <c r="Q67" s="46">
        <f>VLOOKUP($H67,[1]EDA!$H$6:$BH$469,49,FALSE)</f>
        <v>0</v>
      </c>
      <c r="R67" s="46">
        <f>VLOOKUP($H67,[1]EDA!$H$6:$BH$469,50,FALSE)</f>
        <v>0</v>
      </c>
      <c r="S67" s="46">
        <f>VLOOKUP($H67,[1]EDA!$H$6:$BH$469,51,FALSE)</f>
        <v>0</v>
      </c>
      <c r="T67" s="46">
        <f>VLOOKUP($H67,[1]EDA!$H$6:$BH$469,52,FALSE)</f>
        <v>0</v>
      </c>
      <c r="U67" s="46">
        <f>VLOOKUP($H67,[1]EDA!$H$6:$BH$469,53,FALSE)</f>
        <v>0</v>
      </c>
      <c r="V67" s="14">
        <v>99</v>
      </c>
      <c r="W67" s="14">
        <f t="shared" si="4"/>
        <v>4</v>
      </c>
      <c r="X67" s="21">
        <f t="shared" si="5"/>
        <v>4.0404040404040407E-2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>
        <v>0</v>
      </c>
      <c r="AL67" s="49">
        <f t="shared" si="6"/>
        <v>0</v>
      </c>
      <c r="AM67" s="21">
        <f t="shared" si="7"/>
        <v>0</v>
      </c>
      <c r="AN67" s="46">
        <f>VLOOKUP($H67,[3]IRA!$H$6:$BH$469,42,FALSE)</f>
        <v>1</v>
      </c>
      <c r="AO67" s="46">
        <f>VLOOKUP($H67,[3]IRA!$H$6:$BH$469,43,FALSE)</f>
        <v>0</v>
      </c>
      <c r="AP67" s="46">
        <f>VLOOKUP($H67,[3]IRA!$H$6:$BH$469,44,FALSE)</f>
        <v>1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0</v>
      </c>
      <c r="AU67" s="46">
        <f>VLOOKUP($H67,[3]IRA!$H$6:$BH$469,49,FALSE)</f>
        <v>0</v>
      </c>
      <c r="AV67" s="46">
        <f>VLOOKUP($H67,[3]IRA!$H$6:$BH$469,50,FALSE)</f>
        <v>0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>
        <v>2</v>
      </c>
      <c r="BA67" s="24">
        <f t="shared" si="8"/>
        <v>2</v>
      </c>
      <c r="BB67" s="21">
        <f t="shared" si="9"/>
        <v>1</v>
      </c>
      <c r="BC67" s="46">
        <f>VLOOKUP($H67,[4]IRA!$H$7:$CH$470,68,FALSE)</f>
        <v>21</v>
      </c>
      <c r="BD67" s="46">
        <f>VLOOKUP($H67,[4]IRA!$H$7:$CH$470,69,FALSE)</f>
        <v>9</v>
      </c>
      <c r="BE67" s="46">
        <f>VLOOKUP($H67,[4]IRA!$H$7:$CH$470,70,FALSE)</f>
        <v>2</v>
      </c>
      <c r="BF67" s="46">
        <f>VLOOKUP($H67,[4]IRA!$H$7:$CH$470,71,FALSE)</f>
        <v>0</v>
      </c>
      <c r="BG67" s="46">
        <f>VLOOKUP($H67,[4]IRA!$H$7:$CH$470,72,FALSE)</f>
        <v>0</v>
      </c>
      <c r="BH67" s="46">
        <f>VLOOKUP($H67,[4]IRA!$H$7:$CH$470,73,FALSE)</f>
        <v>0</v>
      </c>
      <c r="BI67" s="46">
        <f>VLOOKUP($H67,[4]IRA!$H$7:$CH$470,74,FALSE)</f>
        <v>0</v>
      </c>
      <c r="BJ67" s="46">
        <f>VLOOKUP($H67,[4]IRA!$H$7:$CH$470,75,FALSE)</f>
        <v>0</v>
      </c>
      <c r="BK67" s="46">
        <f>VLOOKUP($H67,[4]IRA!$H$7:$CH$470,76,FALSE)</f>
        <v>0</v>
      </c>
      <c r="BL67" s="46">
        <f>VLOOKUP($H67,[4]IRA!$H$7:$CH$470,77,FALSE)</f>
        <v>0</v>
      </c>
      <c r="BM67" s="46">
        <f>VLOOKUP($H67,[4]IRA!$H$7:$CH$470,78,FALSE)</f>
        <v>0</v>
      </c>
      <c r="BN67" s="46">
        <f>VLOOKUP($H67,[4]IRA!$H$7:$CH$470,79,FALSE)</f>
        <v>0</v>
      </c>
      <c r="BO67" s="14">
        <v>53</v>
      </c>
      <c r="BP67" s="14">
        <f t="shared" si="10"/>
        <v>32</v>
      </c>
      <c r="BQ67" s="21">
        <f t="shared" si="11"/>
        <v>0.60377358490566035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5" x14ac:dyDescent="0.2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47">
        <f>VLOOKUP($H68,[1]EDA!$H$6:$BH$469,42,FALSE)</f>
        <v>0</v>
      </c>
      <c r="K68" s="46">
        <f>VLOOKUP($H68,[1]EDA!$H$6:$BH$469,43,FALSE)</f>
        <v>0</v>
      </c>
      <c r="L68" s="46">
        <f>VLOOKUP($H68,[1]EDA!$H$6:$BH$469,44,FALSE)</f>
        <v>0</v>
      </c>
      <c r="M68" s="46">
        <f>VLOOKUP($H68,[1]EDA!$H$6:$BH$469,45,FALSE)</f>
        <v>0</v>
      </c>
      <c r="N68" s="46">
        <f>VLOOKUP($H68,[1]EDA!$H$6:$BH$469,46,FALSE)</f>
        <v>0</v>
      </c>
      <c r="O68" s="46">
        <f>VLOOKUP($H68,[1]EDA!$H$6:$BH$469,47,FALSE)</f>
        <v>0</v>
      </c>
      <c r="P68" s="46">
        <f>VLOOKUP($H68,[1]EDA!$H$6:$BH$469,48,FALSE)</f>
        <v>0</v>
      </c>
      <c r="Q68" s="46">
        <f>VLOOKUP($H68,[1]EDA!$H$6:$BH$469,49,FALSE)</f>
        <v>0</v>
      </c>
      <c r="R68" s="46">
        <f>VLOOKUP($H68,[1]EDA!$H$6:$BH$469,50,FALSE)</f>
        <v>0</v>
      </c>
      <c r="S68" s="46">
        <f>VLOOKUP($H68,[1]EDA!$H$6:$BH$469,51,FALSE)</f>
        <v>0</v>
      </c>
      <c r="T68" s="46">
        <f>VLOOKUP($H68,[1]EDA!$H$6:$BH$469,52,FALSE)</f>
        <v>0</v>
      </c>
      <c r="U68" s="46">
        <f>VLOOKUP($H68,[1]EDA!$H$6:$BH$469,53,FALSE)</f>
        <v>0</v>
      </c>
      <c r="V68" s="14">
        <v>142</v>
      </c>
      <c r="W68" s="14">
        <f t="shared" si="4"/>
        <v>0</v>
      </c>
      <c r="X68" s="21">
        <f t="shared" si="5"/>
        <v>0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>
        <v>3</v>
      </c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>
        <v>6</v>
      </c>
      <c r="BA68" s="24">
        <f t="shared" si="8"/>
        <v>0</v>
      </c>
      <c r="BB68" s="21">
        <f t="shared" si="9"/>
        <v>0</v>
      </c>
      <c r="BC68" s="46">
        <f>VLOOKUP($H68,[4]IRA!$H$7:$CH$470,68,FALSE)</f>
        <v>0</v>
      </c>
      <c r="BD68" s="46">
        <f>VLOOKUP($H68,[4]IRA!$H$7:$CH$470,69,FALSE)</f>
        <v>2</v>
      </c>
      <c r="BE68" s="46">
        <f>VLOOKUP($H68,[4]IRA!$H$7:$CH$470,70,FALSE)</f>
        <v>0</v>
      </c>
      <c r="BF68" s="46">
        <f>VLOOKUP($H68,[4]IRA!$H$7:$CH$470,71,FALSE)</f>
        <v>0</v>
      </c>
      <c r="BG68" s="46">
        <f>VLOOKUP($H68,[4]IRA!$H$7:$CH$470,72,FALSE)</f>
        <v>0</v>
      </c>
      <c r="BH68" s="46">
        <f>VLOOKUP($H68,[4]IRA!$H$7:$CH$470,73,FALSE)</f>
        <v>0</v>
      </c>
      <c r="BI68" s="46">
        <f>VLOOKUP($H68,[4]IRA!$H$7:$CH$470,74,FALSE)</f>
        <v>0</v>
      </c>
      <c r="BJ68" s="46">
        <f>VLOOKUP($H68,[4]IRA!$H$7:$CH$470,75,FALSE)</f>
        <v>0</v>
      </c>
      <c r="BK68" s="46">
        <f>VLOOKUP($H68,[4]IRA!$H$7:$CH$470,76,FALSE)</f>
        <v>0</v>
      </c>
      <c r="BL68" s="46">
        <f>VLOOKUP($H68,[4]IRA!$H$7:$CH$470,77,FALSE)</f>
        <v>0</v>
      </c>
      <c r="BM68" s="46">
        <f>VLOOKUP($H68,[4]IRA!$H$7:$CH$470,78,FALSE)</f>
        <v>0</v>
      </c>
      <c r="BN68" s="46">
        <f>VLOOKUP($H68,[4]IRA!$H$7:$CH$470,79,FALSE)</f>
        <v>0</v>
      </c>
      <c r="BO68" s="14">
        <v>174</v>
      </c>
      <c r="BP68" s="14">
        <f t="shared" si="10"/>
        <v>2</v>
      </c>
      <c r="BQ68" s="21">
        <f t="shared" si="11"/>
        <v>1.1494252873563218E-2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5" x14ac:dyDescent="0.2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47">
        <f>VLOOKUP($H69,[1]EDA!$H$6:$BH$469,42,FALSE)</f>
        <v>14</v>
      </c>
      <c r="K69" s="46">
        <f>VLOOKUP($H69,[1]EDA!$H$6:$BH$469,43,FALSE)</f>
        <v>7</v>
      </c>
      <c r="L69" s="46">
        <f>VLOOKUP($H69,[1]EDA!$H$6:$BH$469,44,FALSE)</f>
        <v>4</v>
      </c>
      <c r="M69" s="46">
        <f>VLOOKUP($H69,[1]EDA!$H$6:$BH$469,45,FALSE)</f>
        <v>0</v>
      </c>
      <c r="N69" s="46">
        <f>VLOOKUP($H69,[1]EDA!$H$6:$BH$469,46,FALSE)</f>
        <v>0</v>
      </c>
      <c r="O69" s="46">
        <f>VLOOKUP($H69,[1]EDA!$H$6:$BH$469,47,FALSE)</f>
        <v>0</v>
      </c>
      <c r="P69" s="46">
        <f>VLOOKUP($H69,[1]EDA!$H$6:$BH$469,48,FALSE)</f>
        <v>0</v>
      </c>
      <c r="Q69" s="46">
        <f>VLOOKUP($H69,[1]EDA!$H$6:$BH$469,49,FALSE)</f>
        <v>0</v>
      </c>
      <c r="R69" s="46">
        <f>VLOOKUP($H69,[1]EDA!$H$6:$BH$469,50,FALSE)</f>
        <v>0</v>
      </c>
      <c r="S69" s="46">
        <f>VLOOKUP($H69,[1]EDA!$H$6:$BH$469,51,FALSE)</f>
        <v>0</v>
      </c>
      <c r="T69" s="46">
        <f>VLOOKUP($H69,[1]EDA!$H$6:$BH$469,52,FALSE)</f>
        <v>0</v>
      </c>
      <c r="U69" s="46">
        <f>VLOOKUP($H69,[1]EDA!$H$6:$BH$469,53,FALSE)</f>
        <v>0</v>
      </c>
      <c r="V69" s="14">
        <v>291</v>
      </c>
      <c r="W69" s="14">
        <f t="shared" si="4"/>
        <v>25</v>
      </c>
      <c r="X69" s="21">
        <f t="shared" si="5"/>
        <v>8.5910652920962199E-2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0</v>
      </c>
      <c r="AC69" s="46">
        <f>VLOOKUP($H69,[2]EDA!$H$6:$AU$469,33,FALSE)</f>
        <v>0</v>
      </c>
      <c r="AD69" s="46">
        <f>VLOOKUP($H69,[2]EDA!$H$6:$AU$469,34,FALSE)</f>
        <v>0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0</v>
      </c>
      <c r="AJ69" s="46">
        <f>VLOOKUP($H69,[2]EDA!$H$6:$AU$469,40,FALSE)</f>
        <v>0</v>
      </c>
      <c r="AK69" s="24">
        <v>1</v>
      </c>
      <c r="AL69" s="49">
        <f t="shared" si="6"/>
        <v>0</v>
      </c>
      <c r="AM69" s="21">
        <f t="shared" si="7"/>
        <v>0</v>
      </c>
      <c r="AN69" s="46">
        <f>VLOOKUP($H69,[3]IRA!$H$6:$BH$469,42,FALSE)</f>
        <v>0</v>
      </c>
      <c r="AO69" s="46">
        <f>VLOOKUP($H69,[3]IRA!$H$6:$BH$469,43,FALSE)</f>
        <v>1</v>
      </c>
      <c r="AP69" s="46">
        <f>VLOOKUP($H69,[3]IRA!$H$6:$BH$469,44,FALSE)</f>
        <v>0</v>
      </c>
      <c r="AQ69" s="46">
        <f>VLOOKUP($H69,[3]IRA!$H$6:$BH$469,45,FALSE)</f>
        <v>0</v>
      </c>
      <c r="AR69" s="46">
        <f>VLOOKUP($H69,[3]IRA!$H$6:$BH$469,46,FALSE)</f>
        <v>0</v>
      </c>
      <c r="AS69" s="46">
        <f>VLOOKUP($H69,[3]IRA!$H$6:$BH$469,47,FALSE)</f>
        <v>0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0</v>
      </c>
      <c r="AW69" s="46">
        <f>VLOOKUP($H69,[3]IRA!$H$6:$BH$469,51,FALSE)</f>
        <v>0</v>
      </c>
      <c r="AX69" s="46">
        <f>VLOOKUP($H69,[3]IRA!$H$6:$BH$469,52,FALSE)</f>
        <v>0</v>
      </c>
      <c r="AY69" s="46">
        <f>VLOOKUP($H69,[3]IRA!$H$6:$BH$469,53,FALSE)</f>
        <v>0</v>
      </c>
      <c r="AZ69" s="24">
        <v>14</v>
      </c>
      <c r="BA69" s="24">
        <f t="shared" si="8"/>
        <v>1</v>
      </c>
      <c r="BB69" s="21">
        <f t="shared" si="9"/>
        <v>7.1428571428571425E-2</v>
      </c>
      <c r="BC69" s="46">
        <f>VLOOKUP($H69,[4]IRA!$H$7:$CH$470,68,FALSE)</f>
        <v>35</v>
      </c>
      <c r="BD69" s="46">
        <f>VLOOKUP($H69,[4]IRA!$H$7:$CH$470,69,FALSE)</f>
        <v>20</v>
      </c>
      <c r="BE69" s="46">
        <f>VLOOKUP($H69,[4]IRA!$H$7:$CH$470,70,FALSE)</f>
        <v>10</v>
      </c>
      <c r="BF69" s="46">
        <f>VLOOKUP($H69,[4]IRA!$H$7:$CH$470,71,FALSE)</f>
        <v>0</v>
      </c>
      <c r="BG69" s="46">
        <f>VLOOKUP($H69,[4]IRA!$H$7:$CH$470,72,FALSE)</f>
        <v>0</v>
      </c>
      <c r="BH69" s="46">
        <f>VLOOKUP($H69,[4]IRA!$H$7:$CH$470,73,FALSE)</f>
        <v>0</v>
      </c>
      <c r="BI69" s="46">
        <f>VLOOKUP($H69,[4]IRA!$H$7:$CH$470,74,FALSE)</f>
        <v>0</v>
      </c>
      <c r="BJ69" s="46">
        <f>VLOOKUP($H69,[4]IRA!$H$7:$CH$470,75,FALSE)</f>
        <v>0</v>
      </c>
      <c r="BK69" s="46">
        <f>VLOOKUP($H69,[4]IRA!$H$7:$CH$470,76,FALSE)</f>
        <v>0</v>
      </c>
      <c r="BL69" s="46">
        <f>VLOOKUP($H69,[4]IRA!$H$7:$CH$470,77,FALSE)</f>
        <v>0</v>
      </c>
      <c r="BM69" s="46">
        <f>VLOOKUP($H69,[4]IRA!$H$7:$CH$470,78,FALSE)</f>
        <v>0</v>
      </c>
      <c r="BN69" s="46">
        <f>VLOOKUP($H69,[4]IRA!$H$7:$CH$470,79,FALSE)</f>
        <v>0</v>
      </c>
      <c r="BO69" s="14">
        <v>868</v>
      </c>
      <c r="BP69" s="14">
        <f t="shared" si="10"/>
        <v>65</v>
      </c>
      <c r="BQ69" s="21">
        <f t="shared" si="11"/>
        <v>7.4884792626728106E-2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5" x14ac:dyDescent="0.2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47">
        <f>VLOOKUP($H70,[1]EDA!$H$6:$BH$469,42,FALSE)</f>
        <v>4</v>
      </c>
      <c r="K70" s="46">
        <f>VLOOKUP($H70,[1]EDA!$H$6:$BH$469,43,FALSE)</f>
        <v>3</v>
      </c>
      <c r="L70" s="46">
        <f>VLOOKUP($H70,[1]EDA!$H$6:$BH$469,44,FALSE)</f>
        <v>1</v>
      </c>
      <c r="M70" s="46">
        <f>VLOOKUP($H70,[1]EDA!$H$6:$BH$469,45,FALSE)</f>
        <v>0</v>
      </c>
      <c r="N70" s="46">
        <f>VLOOKUP($H70,[1]EDA!$H$6:$BH$469,46,FALSE)</f>
        <v>0</v>
      </c>
      <c r="O70" s="46">
        <f>VLOOKUP($H70,[1]EDA!$H$6:$BH$469,47,FALSE)</f>
        <v>0</v>
      </c>
      <c r="P70" s="46">
        <f>VLOOKUP($H70,[1]EDA!$H$6:$BH$469,48,FALSE)</f>
        <v>0</v>
      </c>
      <c r="Q70" s="46">
        <f>VLOOKUP($H70,[1]EDA!$H$6:$BH$469,49,FALSE)</f>
        <v>0</v>
      </c>
      <c r="R70" s="46">
        <f>VLOOKUP($H70,[1]EDA!$H$6:$BH$469,50,FALSE)</f>
        <v>0</v>
      </c>
      <c r="S70" s="46">
        <f>VLOOKUP($H70,[1]EDA!$H$6:$BH$469,51,FALSE)</f>
        <v>0</v>
      </c>
      <c r="T70" s="46">
        <f>VLOOKUP($H70,[1]EDA!$H$6:$BH$469,52,FALSE)</f>
        <v>0</v>
      </c>
      <c r="U70" s="46">
        <f>VLOOKUP($H70,[1]EDA!$H$6:$BH$469,53,FALSE)</f>
        <v>0</v>
      </c>
      <c r="V70" s="14">
        <v>73</v>
      </c>
      <c r="W70" s="14">
        <f t="shared" si="4"/>
        <v>8</v>
      </c>
      <c r="X70" s="21">
        <f t="shared" si="5"/>
        <v>0.1095890410958904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>
        <v>2</v>
      </c>
      <c r="AL70" s="49">
        <f t="shared" si="6"/>
        <v>0</v>
      </c>
      <c r="AM70" s="21">
        <f t="shared" si="7"/>
        <v>0</v>
      </c>
      <c r="AN70" s="46">
        <f>VLOOKUP($H70,[3]IRA!$H$6:$BH$469,42,FALSE)</f>
        <v>0</v>
      </c>
      <c r="AO70" s="46">
        <f>VLOOKUP($H70,[3]IRA!$H$6:$BH$469,43,FALSE)</f>
        <v>0</v>
      </c>
      <c r="AP70" s="46">
        <f>VLOOKUP($H70,[3]IRA!$H$6:$BH$469,44,FALSE)</f>
        <v>0</v>
      </c>
      <c r="AQ70" s="46">
        <f>VLOOKUP($H70,[3]IRA!$H$6:$BH$469,45,FALSE)</f>
        <v>0</v>
      </c>
      <c r="AR70" s="46">
        <f>VLOOKUP($H70,[3]IRA!$H$6:$BH$469,46,FALSE)</f>
        <v>0</v>
      </c>
      <c r="AS70" s="46">
        <f>VLOOKUP($H70,[3]IRA!$H$6:$BH$469,47,FALSE)</f>
        <v>0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>
        <v>2</v>
      </c>
      <c r="BA70" s="24">
        <f t="shared" si="8"/>
        <v>0</v>
      </c>
      <c r="BB70" s="21">
        <f t="shared" si="9"/>
        <v>0</v>
      </c>
      <c r="BC70" s="46">
        <f>VLOOKUP($H70,[4]IRA!$H$7:$CH$470,68,FALSE)</f>
        <v>8</v>
      </c>
      <c r="BD70" s="46">
        <f>VLOOKUP($H70,[4]IRA!$H$7:$CH$470,69,FALSE)</f>
        <v>16</v>
      </c>
      <c r="BE70" s="46">
        <f>VLOOKUP($H70,[4]IRA!$H$7:$CH$470,70,FALSE)</f>
        <v>7</v>
      </c>
      <c r="BF70" s="46">
        <f>VLOOKUP($H70,[4]IRA!$H$7:$CH$470,71,FALSE)</f>
        <v>0</v>
      </c>
      <c r="BG70" s="46">
        <f>VLOOKUP($H70,[4]IRA!$H$7:$CH$470,72,FALSE)</f>
        <v>0</v>
      </c>
      <c r="BH70" s="46">
        <f>VLOOKUP($H70,[4]IRA!$H$7:$CH$470,73,FALSE)</f>
        <v>0</v>
      </c>
      <c r="BI70" s="46">
        <f>VLOOKUP($H70,[4]IRA!$H$7:$CH$470,74,FALSE)</f>
        <v>0</v>
      </c>
      <c r="BJ70" s="46">
        <f>VLOOKUP($H70,[4]IRA!$H$7:$CH$470,75,FALSE)</f>
        <v>0</v>
      </c>
      <c r="BK70" s="46">
        <f>VLOOKUP($H70,[4]IRA!$H$7:$CH$470,76,FALSE)</f>
        <v>0</v>
      </c>
      <c r="BL70" s="46">
        <f>VLOOKUP($H70,[4]IRA!$H$7:$CH$470,77,FALSE)</f>
        <v>0</v>
      </c>
      <c r="BM70" s="46">
        <f>VLOOKUP($H70,[4]IRA!$H$7:$CH$470,78,FALSE)</f>
        <v>0</v>
      </c>
      <c r="BN70" s="46">
        <f>VLOOKUP($H70,[4]IRA!$H$7:$CH$470,79,FALSE)</f>
        <v>0</v>
      </c>
      <c r="BO70" s="14">
        <v>180</v>
      </c>
      <c r="BP70" s="14">
        <f t="shared" si="10"/>
        <v>31</v>
      </c>
      <c r="BQ70" s="21">
        <f t="shared" si="11"/>
        <v>0.17222222222222222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5" x14ac:dyDescent="0.2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47">
        <f>VLOOKUP($H71,[1]EDA!$H$6:$BH$469,42,FALSE)</f>
        <v>20</v>
      </c>
      <c r="K71" s="46">
        <f>VLOOKUP($H71,[1]EDA!$H$6:$BH$469,43,FALSE)</f>
        <v>6</v>
      </c>
      <c r="L71" s="46">
        <f>VLOOKUP($H71,[1]EDA!$H$6:$BH$469,44,FALSE)</f>
        <v>0</v>
      </c>
      <c r="M71" s="46">
        <f>VLOOKUP($H71,[1]EDA!$H$6:$BH$469,45,FALSE)</f>
        <v>0</v>
      </c>
      <c r="N71" s="46">
        <f>VLOOKUP($H71,[1]EDA!$H$6:$BH$469,46,FALSE)</f>
        <v>0</v>
      </c>
      <c r="O71" s="46">
        <f>VLOOKUP($H71,[1]EDA!$H$6:$BH$469,47,FALSE)</f>
        <v>0</v>
      </c>
      <c r="P71" s="46">
        <f>VLOOKUP($H71,[1]EDA!$H$6:$BH$469,48,FALSE)</f>
        <v>0</v>
      </c>
      <c r="Q71" s="46">
        <f>VLOOKUP($H71,[1]EDA!$H$6:$BH$469,49,FALSE)</f>
        <v>0</v>
      </c>
      <c r="R71" s="46">
        <f>VLOOKUP($H71,[1]EDA!$H$6:$BH$469,50,FALSE)</f>
        <v>0</v>
      </c>
      <c r="S71" s="46">
        <f>VLOOKUP($H71,[1]EDA!$H$6:$BH$469,51,FALSE)</f>
        <v>0</v>
      </c>
      <c r="T71" s="46">
        <f>VLOOKUP($H71,[1]EDA!$H$6:$BH$469,52,FALSE)</f>
        <v>0</v>
      </c>
      <c r="U71" s="46">
        <f>VLOOKUP($H71,[1]EDA!$H$6:$BH$469,53,FALSE)</f>
        <v>0</v>
      </c>
      <c r="V71" s="14">
        <v>286</v>
      </c>
      <c r="W71" s="14">
        <f t="shared" ref="W71:W134" si="12">SUM(J71:U71)</f>
        <v>26</v>
      </c>
      <c r="X71" s="21">
        <f t="shared" ref="X71:X134" si="13">IFERROR(W71/V71,0)</f>
        <v>9.0909090909090912E-2</v>
      </c>
      <c r="Y71" s="46">
        <f>VLOOKUP($H71,[2]EDA!$H$6:$AU$469,29,FALSE)</f>
        <v>2</v>
      </c>
      <c r="Z71" s="46">
        <f>VLOOKUP($H71,[2]EDA!$H$6:$AU$469,30,FALSE)</f>
        <v>0</v>
      </c>
      <c r="AA71" s="46">
        <f>VLOOKUP($H71,[2]EDA!$H$6:$AU$469,31,FALSE)</f>
        <v>0</v>
      </c>
      <c r="AB71" s="46">
        <f>VLOOKUP($H71,[2]EDA!$H$6:$AU$469,32,FALSE)</f>
        <v>0</v>
      </c>
      <c r="AC71" s="46">
        <f>VLOOKUP($H71,[2]EDA!$H$6:$AU$469,33,FALSE)</f>
        <v>0</v>
      </c>
      <c r="AD71" s="46">
        <f>VLOOKUP($H71,[2]EDA!$H$6:$AU$469,34,FALSE)</f>
        <v>0</v>
      </c>
      <c r="AE71" s="46">
        <f>VLOOKUP($H71,[2]EDA!$H$6:$AU$469,35,FALSE)</f>
        <v>0</v>
      </c>
      <c r="AF71" s="46">
        <f>VLOOKUP($H71,[2]EDA!$H$6:$AU$469,36,FALSE)</f>
        <v>0</v>
      </c>
      <c r="AG71" s="46">
        <f>VLOOKUP($H71,[2]EDA!$H$6:$AU$469,37,FALSE)</f>
        <v>0</v>
      </c>
      <c r="AH71" s="46">
        <f>VLOOKUP($H71,[2]EDA!$H$6:$AU$469,38,FALSE)</f>
        <v>0</v>
      </c>
      <c r="AI71" s="46">
        <f>VLOOKUP($H71,[2]EDA!$H$6:$AU$469,39,FALSE)</f>
        <v>0</v>
      </c>
      <c r="AJ71" s="46">
        <f>VLOOKUP($H71,[2]EDA!$H$6:$AU$469,40,FALSE)</f>
        <v>0</v>
      </c>
      <c r="AK71" s="24">
        <v>73</v>
      </c>
      <c r="AL71" s="49">
        <f t="shared" ref="AL71:AL134" si="14">SUM(Y71:AJ71)</f>
        <v>2</v>
      </c>
      <c r="AM71" s="21">
        <f t="shared" ref="AM71:AM134" si="15">IFERROR(AL71/AK71,0)</f>
        <v>2.7397260273972601E-2</v>
      </c>
      <c r="AN71" s="46">
        <f>VLOOKUP($H71,[3]IRA!$H$6:$BH$469,42,FALSE)</f>
        <v>1</v>
      </c>
      <c r="AO71" s="46">
        <f>VLOOKUP($H71,[3]IRA!$H$6:$BH$469,43,FALSE)</f>
        <v>0</v>
      </c>
      <c r="AP71" s="46">
        <f>VLOOKUP($H71,[3]IRA!$H$6:$BH$469,44,FALSE)</f>
        <v>1</v>
      </c>
      <c r="AQ71" s="46">
        <f>VLOOKUP($H71,[3]IRA!$H$6:$BH$469,45,FALSE)</f>
        <v>0</v>
      </c>
      <c r="AR71" s="46">
        <f>VLOOKUP($H71,[3]IRA!$H$6:$BH$469,46,FALSE)</f>
        <v>0</v>
      </c>
      <c r="AS71" s="46">
        <f>VLOOKUP($H71,[3]IRA!$H$6:$BH$469,47,FALSE)</f>
        <v>0</v>
      </c>
      <c r="AT71" s="46">
        <f>VLOOKUP($H71,[3]IRA!$H$6:$BH$469,48,FALSE)</f>
        <v>0</v>
      </c>
      <c r="AU71" s="46">
        <f>VLOOKUP($H71,[3]IRA!$H$6:$BH$469,49,FALSE)</f>
        <v>0</v>
      </c>
      <c r="AV71" s="46">
        <f>VLOOKUP($H71,[3]IRA!$H$6:$BH$469,50,FALSE)</f>
        <v>0</v>
      </c>
      <c r="AW71" s="46">
        <f>VLOOKUP($H71,[3]IRA!$H$6:$BH$469,51,FALSE)</f>
        <v>0</v>
      </c>
      <c r="AX71" s="46">
        <f>VLOOKUP($H71,[3]IRA!$H$6:$BH$469,52,FALSE)</f>
        <v>0</v>
      </c>
      <c r="AY71" s="46">
        <f>VLOOKUP($H71,[3]IRA!$H$6:$BH$469,53,FALSE)</f>
        <v>0</v>
      </c>
      <c r="AZ71" s="24">
        <v>88</v>
      </c>
      <c r="BA71" s="24">
        <f t="shared" ref="BA71:BA134" si="16">SUM(AN71:AY71)</f>
        <v>2</v>
      </c>
      <c r="BB71" s="21">
        <f t="shared" ref="BB71:BB134" si="17">IFERROR(BA71/AZ71,0)</f>
        <v>2.2727272727272728E-2</v>
      </c>
      <c r="BC71" s="46">
        <f>VLOOKUP($H71,[4]IRA!$H$7:$CH$470,68,FALSE)</f>
        <v>45</v>
      </c>
      <c r="BD71" s="46">
        <f>VLOOKUP($H71,[4]IRA!$H$7:$CH$470,69,FALSE)</f>
        <v>19</v>
      </c>
      <c r="BE71" s="46">
        <f>VLOOKUP($H71,[4]IRA!$H$7:$CH$470,70,FALSE)</f>
        <v>8</v>
      </c>
      <c r="BF71" s="46">
        <f>VLOOKUP($H71,[4]IRA!$H$7:$CH$470,71,FALSE)</f>
        <v>0</v>
      </c>
      <c r="BG71" s="46">
        <f>VLOOKUP($H71,[4]IRA!$H$7:$CH$470,72,FALSE)</f>
        <v>0</v>
      </c>
      <c r="BH71" s="46">
        <f>VLOOKUP($H71,[4]IRA!$H$7:$CH$470,73,FALSE)</f>
        <v>0</v>
      </c>
      <c r="BI71" s="46">
        <f>VLOOKUP($H71,[4]IRA!$H$7:$CH$470,74,FALSE)</f>
        <v>0</v>
      </c>
      <c r="BJ71" s="46">
        <f>VLOOKUP($H71,[4]IRA!$H$7:$CH$470,75,FALSE)</f>
        <v>0</v>
      </c>
      <c r="BK71" s="46">
        <f>VLOOKUP($H71,[4]IRA!$H$7:$CH$470,76,FALSE)</f>
        <v>0</v>
      </c>
      <c r="BL71" s="46">
        <f>VLOOKUP($H71,[4]IRA!$H$7:$CH$470,77,FALSE)</f>
        <v>0</v>
      </c>
      <c r="BM71" s="46">
        <f>VLOOKUP($H71,[4]IRA!$H$7:$CH$470,78,FALSE)</f>
        <v>0</v>
      </c>
      <c r="BN71" s="46">
        <f>VLOOKUP($H71,[4]IRA!$H$7:$CH$470,79,FALSE)</f>
        <v>0</v>
      </c>
      <c r="BO71" s="14">
        <v>895</v>
      </c>
      <c r="BP71" s="14">
        <f t="shared" ref="BP71:BP134" si="18">SUM(BC71:BN71)</f>
        <v>72</v>
      </c>
      <c r="BQ71" s="21">
        <f t="shared" ref="BQ71:BQ134" si="19">IFERROR(BP71/BO71,0)</f>
        <v>8.0446927374301674E-2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5" x14ac:dyDescent="0.2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47">
        <f>VLOOKUP($H72,[1]EDA!$H$6:$BH$469,42,FALSE)</f>
        <v>2</v>
      </c>
      <c r="K72" s="46">
        <f>VLOOKUP($H72,[1]EDA!$H$6:$BH$469,43,FALSE)</f>
        <v>2</v>
      </c>
      <c r="L72" s="46">
        <f>VLOOKUP($H72,[1]EDA!$H$6:$BH$469,44,FALSE)</f>
        <v>0</v>
      </c>
      <c r="M72" s="46">
        <f>VLOOKUP($H72,[1]EDA!$H$6:$BH$469,45,FALSE)</f>
        <v>0</v>
      </c>
      <c r="N72" s="46">
        <f>VLOOKUP($H72,[1]EDA!$H$6:$BH$469,46,FALSE)</f>
        <v>0</v>
      </c>
      <c r="O72" s="46">
        <f>VLOOKUP($H72,[1]EDA!$H$6:$BH$469,47,FALSE)</f>
        <v>0</v>
      </c>
      <c r="P72" s="46">
        <f>VLOOKUP($H72,[1]EDA!$H$6:$BH$469,48,FALSE)</f>
        <v>0</v>
      </c>
      <c r="Q72" s="46">
        <f>VLOOKUP($H72,[1]EDA!$H$6:$BH$469,49,FALSE)</f>
        <v>0</v>
      </c>
      <c r="R72" s="46">
        <f>VLOOKUP($H72,[1]EDA!$H$6:$BH$469,50,FALSE)</f>
        <v>0</v>
      </c>
      <c r="S72" s="46">
        <f>VLOOKUP($H72,[1]EDA!$H$6:$BH$469,51,FALSE)</f>
        <v>0</v>
      </c>
      <c r="T72" s="46">
        <f>VLOOKUP($H72,[1]EDA!$H$6:$BH$469,52,FALSE)</f>
        <v>0</v>
      </c>
      <c r="U72" s="46">
        <f>VLOOKUP($H72,[1]EDA!$H$6:$BH$469,53,FALSE)</f>
        <v>0</v>
      </c>
      <c r="V72" s="14">
        <v>67</v>
      </c>
      <c r="W72" s="14">
        <f t="shared" si="12"/>
        <v>4</v>
      </c>
      <c r="X72" s="21">
        <f t="shared" si="13"/>
        <v>5.9701492537313432E-2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>
        <v>4</v>
      </c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>
        <v>23</v>
      </c>
      <c r="BA72" s="24">
        <f t="shared" si="16"/>
        <v>0</v>
      </c>
      <c r="BB72" s="21">
        <f t="shared" si="17"/>
        <v>0</v>
      </c>
      <c r="BC72" s="46">
        <f>VLOOKUP($H72,[4]IRA!$H$7:$CH$470,68,FALSE)</f>
        <v>13</v>
      </c>
      <c r="BD72" s="46">
        <f>VLOOKUP($H72,[4]IRA!$H$7:$CH$470,69,FALSE)</f>
        <v>9</v>
      </c>
      <c r="BE72" s="46">
        <f>VLOOKUP($H72,[4]IRA!$H$7:$CH$470,70,FALSE)</f>
        <v>0</v>
      </c>
      <c r="BF72" s="46">
        <f>VLOOKUP($H72,[4]IRA!$H$7:$CH$470,71,FALSE)</f>
        <v>0</v>
      </c>
      <c r="BG72" s="46">
        <f>VLOOKUP($H72,[4]IRA!$H$7:$CH$470,72,FALSE)</f>
        <v>0</v>
      </c>
      <c r="BH72" s="46">
        <f>VLOOKUP($H72,[4]IRA!$H$7:$CH$470,73,FALSE)</f>
        <v>0</v>
      </c>
      <c r="BI72" s="46">
        <f>VLOOKUP($H72,[4]IRA!$H$7:$CH$470,74,FALSE)</f>
        <v>0</v>
      </c>
      <c r="BJ72" s="46">
        <f>VLOOKUP($H72,[4]IRA!$H$7:$CH$470,75,FALSE)</f>
        <v>0</v>
      </c>
      <c r="BK72" s="46">
        <f>VLOOKUP($H72,[4]IRA!$H$7:$CH$470,76,FALSE)</f>
        <v>0</v>
      </c>
      <c r="BL72" s="46">
        <f>VLOOKUP($H72,[4]IRA!$H$7:$CH$470,77,FALSE)</f>
        <v>0</v>
      </c>
      <c r="BM72" s="46">
        <f>VLOOKUP($H72,[4]IRA!$H$7:$CH$470,78,FALSE)</f>
        <v>0</v>
      </c>
      <c r="BN72" s="46">
        <f>VLOOKUP($H72,[4]IRA!$H$7:$CH$470,79,FALSE)</f>
        <v>0</v>
      </c>
      <c r="BO72" s="14">
        <v>234</v>
      </c>
      <c r="BP72" s="14">
        <f t="shared" si="18"/>
        <v>22</v>
      </c>
      <c r="BQ72" s="21">
        <f t="shared" si="19"/>
        <v>9.4017094017094016E-2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5" x14ac:dyDescent="0.2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47">
        <f>VLOOKUP($H73,[1]EDA!$H$6:$BH$469,42,FALSE)</f>
        <v>3</v>
      </c>
      <c r="K73" s="46">
        <f>VLOOKUP($H73,[1]EDA!$H$6:$BH$469,43,FALSE)</f>
        <v>0</v>
      </c>
      <c r="L73" s="46">
        <f>VLOOKUP($H73,[1]EDA!$H$6:$BH$469,44,FALSE)</f>
        <v>0</v>
      </c>
      <c r="M73" s="46">
        <f>VLOOKUP($H73,[1]EDA!$H$6:$BH$469,45,FALSE)</f>
        <v>0</v>
      </c>
      <c r="N73" s="46">
        <f>VLOOKUP($H73,[1]EDA!$H$6:$BH$469,46,FALSE)</f>
        <v>0</v>
      </c>
      <c r="O73" s="46">
        <f>VLOOKUP($H73,[1]EDA!$H$6:$BH$469,47,FALSE)</f>
        <v>0</v>
      </c>
      <c r="P73" s="46">
        <f>VLOOKUP($H73,[1]EDA!$H$6:$BH$469,48,FALSE)</f>
        <v>0</v>
      </c>
      <c r="Q73" s="46">
        <f>VLOOKUP($H73,[1]EDA!$H$6:$BH$469,49,FALSE)</f>
        <v>0</v>
      </c>
      <c r="R73" s="46">
        <f>VLOOKUP($H73,[1]EDA!$H$6:$BH$469,50,FALSE)</f>
        <v>0</v>
      </c>
      <c r="S73" s="46">
        <f>VLOOKUP($H73,[1]EDA!$H$6:$BH$469,51,FALSE)</f>
        <v>0</v>
      </c>
      <c r="T73" s="46">
        <f>VLOOKUP($H73,[1]EDA!$H$6:$BH$469,52,FALSE)</f>
        <v>0</v>
      </c>
      <c r="U73" s="46">
        <f>VLOOKUP($H73,[1]EDA!$H$6:$BH$469,53,FALSE)</f>
        <v>0</v>
      </c>
      <c r="V73" s="14">
        <v>53</v>
      </c>
      <c r="W73" s="14">
        <f t="shared" si="12"/>
        <v>3</v>
      </c>
      <c r="X73" s="21">
        <f t="shared" si="13"/>
        <v>5.6603773584905662E-2</v>
      </c>
      <c r="Y73" s="46">
        <f>VLOOKUP($H73,[2]EDA!$H$6:$AU$469,29,FALSE)</f>
        <v>1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0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>
        <v>2</v>
      </c>
      <c r="AL73" s="49">
        <f t="shared" si="14"/>
        <v>1</v>
      </c>
      <c r="AM73" s="21">
        <f t="shared" si="15"/>
        <v>0.5</v>
      </c>
      <c r="AN73" s="46">
        <f>VLOOKUP($H73,[3]IRA!$H$6:$BH$469,42,FALSE)</f>
        <v>2</v>
      </c>
      <c r="AO73" s="46">
        <f>VLOOKUP($H73,[3]IRA!$H$6:$BH$469,43,FALSE)</f>
        <v>1</v>
      </c>
      <c r="AP73" s="46">
        <f>VLOOKUP($H73,[3]IRA!$H$6:$BH$469,44,FALSE)</f>
        <v>0</v>
      </c>
      <c r="AQ73" s="46">
        <f>VLOOKUP($H73,[3]IRA!$H$6:$BH$469,45,FALSE)</f>
        <v>0</v>
      </c>
      <c r="AR73" s="46">
        <f>VLOOKUP($H73,[3]IRA!$H$6:$BH$469,46,FALSE)</f>
        <v>0</v>
      </c>
      <c r="AS73" s="46">
        <f>VLOOKUP($H73,[3]IRA!$H$6:$BH$469,47,FALSE)</f>
        <v>0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0</v>
      </c>
      <c r="AX73" s="46">
        <f>VLOOKUP($H73,[3]IRA!$H$6:$BH$469,52,FALSE)</f>
        <v>0</v>
      </c>
      <c r="AY73" s="46">
        <f>VLOOKUP($H73,[3]IRA!$H$6:$BH$469,53,FALSE)</f>
        <v>0</v>
      </c>
      <c r="AZ73" s="24">
        <v>2</v>
      </c>
      <c r="BA73" s="24">
        <f t="shared" si="16"/>
        <v>3</v>
      </c>
      <c r="BB73" s="21">
        <f t="shared" si="17"/>
        <v>1.5</v>
      </c>
      <c r="BC73" s="46">
        <f>VLOOKUP($H73,[4]IRA!$H$7:$CH$470,68,FALSE)</f>
        <v>21</v>
      </c>
      <c r="BD73" s="46">
        <f>VLOOKUP($H73,[4]IRA!$H$7:$CH$470,69,FALSE)</f>
        <v>11</v>
      </c>
      <c r="BE73" s="46">
        <f>VLOOKUP($H73,[4]IRA!$H$7:$CH$470,70,FALSE)</f>
        <v>2</v>
      </c>
      <c r="BF73" s="46">
        <f>VLOOKUP($H73,[4]IRA!$H$7:$CH$470,71,FALSE)</f>
        <v>0</v>
      </c>
      <c r="BG73" s="46">
        <f>VLOOKUP($H73,[4]IRA!$H$7:$CH$470,72,FALSE)</f>
        <v>0</v>
      </c>
      <c r="BH73" s="46">
        <f>VLOOKUP($H73,[4]IRA!$H$7:$CH$470,73,FALSE)</f>
        <v>0</v>
      </c>
      <c r="BI73" s="46">
        <f>VLOOKUP($H73,[4]IRA!$H$7:$CH$470,74,FALSE)</f>
        <v>0</v>
      </c>
      <c r="BJ73" s="46">
        <f>VLOOKUP($H73,[4]IRA!$H$7:$CH$470,75,FALSE)</f>
        <v>0</v>
      </c>
      <c r="BK73" s="46">
        <f>VLOOKUP($H73,[4]IRA!$H$7:$CH$470,76,FALSE)</f>
        <v>0</v>
      </c>
      <c r="BL73" s="46">
        <f>VLOOKUP($H73,[4]IRA!$H$7:$CH$470,77,FALSE)</f>
        <v>0</v>
      </c>
      <c r="BM73" s="46">
        <f>VLOOKUP($H73,[4]IRA!$H$7:$CH$470,78,FALSE)</f>
        <v>0</v>
      </c>
      <c r="BN73" s="46">
        <f>VLOOKUP($H73,[4]IRA!$H$7:$CH$470,79,FALSE)</f>
        <v>0</v>
      </c>
      <c r="BO73" s="14">
        <v>169</v>
      </c>
      <c r="BP73" s="14">
        <f t="shared" si="18"/>
        <v>34</v>
      </c>
      <c r="BQ73" s="21">
        <f t="shared" si="19"/>
        <v>0.20118343195266272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5" x14ac:dyDescent="0.2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47">
        <f>VLOOKUP($H74,[1]EDA!$H$6:$BH$469,42,FALSE)</f>
        <v>3</v>
      </c>
      <c r="K74" s="46">
        <f>VLOOKUP($H74,[1]EDA!$H$6:$BH$469,43,FALSE)</f>
        <v>3</v>
      </c>
      <c r="L74" s="46">
        <f>VLOOKUP($H74,[1]EDA!$H$6:$BH$469,44,FALSE)</f>
        <v>0</v>
      </c>
      <c r="M74" s="46">
        <f>VLOOKUP($H74,[1]EDA!$H$6:$BH$469,45,FALSE)</f>
        <v>0</v>
      </c>
      <c r="N74" s="46">
        <f>VLOOKUP($H74,[1]EDA!$H$6:$BH$469,46,FALSE)</f>
        <v>0</v>
      </c>
      <c r="O74" s="46">
        <f>VLOOKUP($H74,[1]EDA!$H$6:$BH$469,47,FALSE)</f>
        <v>0</v>
      </c>
      <c r="P74" s="46">
        <f>VLOOKUP($H74,[1]EDA!$H$6:$BH$469,48,FALSE)</f>
        <v>0</v>
      </c>
      <c r="Q74" s="46">
        <f>VLOOKUP($H74,[1]EDA!$H$6:$BH$469,49,FALSE)</f>
        <v>0</v>
      </c>
      <c r="R74" s="46">
        <f>VLOOKUP($H74,[1]EDA!$H$6:$BH$469,50,FALSE)</f>
        <v>0</v>
      </c>
      <c r="S74" s="46">
        <f>VLOOKUP($H74,[1]EDA!$H$6:$BH$469,51,FALSE)</f>
        <v>0</v>
      </c>
      <c r="T74" s="46">
        <f>VLOOKUP($H74,[1]EDA!$H$6:$BH$469,52,FALSE)</f>
        <v>0</v>
      </c>
      <c r="U74" s="46">
        <f>VLOOKUP($H74,[1]EDA!$H$6:$BH$469,53,FALSE)</f>
        <v>0</v>
      </c>
      <c r="V74" s="14">
        <v>73</v>
      </c>
      <c r="W74" s="14">
        <f t="shared" si="12"/>
        <v>6</v>
      </c>
      <c r="X74" s="21">
        <f t="shared" si="13"/>
        <v>8.2191780821917804E-2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>
        <v>7</v>
      </c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2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0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0</v>
      </c>
      <c r="AX74" s="46">
        <f>VLOOKUP($H74,[3]IRA!$H$6:$BH$469,52,FALSE)</f>
        <v>0</v>
      </c>
      <c r="AY74" s="46">
        <f>VLOOKUP($H74,[3]IRA!$H$6:$BH$469,53,FALSE)</f>
        <v>0</v>
      </c>
      <c r="AZ74" s="24">
        <v>14</v>
      </c>
      <c r="BA74" s="24">
        <f t="shared" si="16"/>
        <v>2</v>
      </c>
      <c r="BB74" s="21">
        <f t="shared" si="17"/>
        <v>0.14285714285714285</v>
      </c>
      <c r="BC74" s="46">
        <f>VLOOKUP($H74,[4]IRA!$H$7:$CH$470,68,FALSE)</f>
        <v>13</v>
      </c>
      <c r="BD74" s="46">
        <f>VLOOKUP($H74,[4]IRA!$H$7:$CH$470,69,FALSE)</f>
        <v>12</v>
      </c>
      <c r="BE74" s="46">
        <f>VLOOKUP($H74,[4]IRA!$H$7:$CH$470,70,FALSE)</f>
        <v>4</v>
      </c>
      <c r="BF74" s="46">
        <f>VLOOKUP($H74,[4]IRA!$H$7:$CH$470,71,FALSE)</f>
        <v>0</v>
      </c>
      <c r="BG74" s="46">
        <f>VLOOKUP($H74,[4]IRA!$H$7:$CH$470,72,FALSE)</f>
        <v>0</v>
      </c>
      <c r="BH74" s="46">
        <f>VLOOKUP($H74,[4]IRA!$H$7:$CH$470,73,FALSE)</f>
        <v>0</v>
      </c>
      <c r="BI74" s="46">
        <f>VLOOKUP($H74,[4]IRA!$H$7:$CH$470,74,FALSE)</f>
        <v>0</v>
      </c>
      <c r="BJ74" s="46">
        <f>VLOOKUP($H74,[4]IRA!$H$7:$CH$470,75,FALSE)</f>
        <v>0</v>
      </c>
      <c r="BK74" s="46">
        <f>VLOOKUP($H74,[4]IRA!$H$7:$CH$470,76,FALSE)</f>
        <v>0</v>
      </c>
      <c r="BL74" s="46">
        <f>VLOOKUP($H74,[4]IRA!$H$7:$CH$470,77,FALSE)</f>
        <v>0</v>
      </c>
      <c r="BM74" s="46">
        <f>VLOOKUP($H74,[4]IRA!$H$7:$CH$470,78,FALSE)</f>
        <v>0</v>
      </c>
      <c r="BN74" s="46">
        <f>VLOOKUP($H74,[4]IRA!$H$7:$CH$470,79,FALSE)</f>
        <v>0</v>
      </c>
      <c r="BO74" s="14">
        <v>137</v>
      </c>
      <c r="BP74" s="14">
        <f t="shared" si="18"/>
        <v>29</v>
      </c>
      <c r="BQ74" s="21">
        <f t="shared" si="19"/>
        <v>0.21167883211678831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5" x14ac:dyDescent="0.2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47">
        <f>VLOOKUP($H75,[1]EDA!$H$6:$BH$469,42,FALSE)</f>
        <v>13</v>
      </c>
      <c r="K75" s="46">
        <f>VLOOKUP($H75,[1]EDA!$H$6:$BH$469,43,FALSE)</f>
        <v>4</v>
      </c>
      <c r="L75" s="46">
        <f>VLOOKUP($H75,[1]EDA!$H$6:$BH$469,44,FALSE)</f>
        <v>1</v>
      </c>
      <c r="M75" s="46">
        <f>VLOOKUP($H75,[1]EDA!$H$6:$BH$469,45,FALSE)</f>
        <v>0</v>
      </c>
      <c r="N75" s="46">
        <f>VLOOKUP($H75,[1]EDA!$H$6:$BH$469,46,FALSE)</f>
        <v>0</v>
      </c>
      <c r="O75" s="46">
        <f>VLOOKUP($H75,[1]EDA!$H$6:$BH$469,47,FALSE)</f>
        <v>0</v>
      </c>
      <c r="P75" s="46">
        <f>VLOOKUP($H75,[1]EDA!$H$6:$BH$469,48,FALSE)</f>
        <v>0</v>
      </c>
      <c r="Q75" s="46">
        <f>VLOOKUP($H75,[1]EDA!$H$6:$BH$469,49,FALSE)</f>
        <v>0</v>
      </c>
      <c r="R75" s="46">
        <f>VLOOKUP($H75,[1]EDA!$H$6:$BH$469,50,FALSE)</f>
        <v>0</v>
      </c>
      <c r="S75" s="46">
        <f>VLOOKUP($H75,[1]EDA!$H$6:$BH$469,51,FALSE)</f>
        <v>0</v>
      </c>
      <c r="T75" s="46">
        <f>VLOOKUP($H75,[1]EDA!$H$6:$BH$469,52,FALSE)</f>
        <v>0</v>
      </c>
      <c r="U75" s="46">
        <f>VLOOKUP($H75,[1]EDA!$H$6:$BH$469,53,FALSE)</f>
        <v>0</v>
      </c>
      <c r="V75" s="14">
        <v>94</v>
      </c>
      <c r="W75" s="14">
        <f t="shared" si="12"/>
        <v>18</v>
      </c>
      <c r="X75" s="21">
        <f t="shared" si="13"/>
        <v>0.19148936170212766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>
        <v>2</v>
      </c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0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>
        <v>2</v>
      </c>
      <c r="BA75" s="24">
        <f t="shared" si="16"/>
        <v>0</v>
      </c>
      <c r="BB75" s="21">
        <f t="shared" si="17"/>
        <v>0</v>
      </c>
      <c r="BC75" s="46">
        <f>VLOOKUP($H75,[4]IRA!$H$7:$CH$470,68,FALSE)</f>
        <v>16</v>
      </c>
      <c r="BD75" s="46">
        <f>VLOOKUP($H75,[4]IRA!$H$7:$CH$470,69,FALSE)</f>
        <v>7</v>
      </c>
      <c r="BE75" s="46">
        <f>VLOOKUP($H75,[4]IRA!$H$7:$CH$470,70,FALSE)</f>
        <v>2</v>
      </c>
      <c r="BF75" s="46">
        <f>VLOOKUP($H75,[4]IRA!$H$7:$CH$470,71,FALSE)</f>
        <v>0</v>
      </c>
      <c r="BG75" s="46">
        <f>VLOOKUP($H75,[4]IRA!$H$7:$CH$470,72,FALSE)</f>
        <v>0</v>
      </c>
      <c r="BH75" s="46">
        <f>VLOOKUP($H75,[4]IRA!$H$7:$CH$470,73,FALSE)</f>
        <v>0</v>
      </c>
      <c r="BI75" s="46">
        <f>VLOOKUP($H75,[4]IRA!$H$7:$CH$470,74,FALSE)</f>
        <v>0</v>
      </c>
      <c r="BJ75" s="46">
        <f>VLOOKUP($H75,[4]IRA!$H$7:$CH$470,75,FALSE)</f>
        <v>0</v>
      </c>
      <c r="BK75" s="46">
        <f>VLOOKUP($H75,[4]IRA!$H$7:$CH$470,76,FALSE)</f>
        <v>0</v>
      </c>
      <c r="BL75" s="46">
        <f>VLOOKUP($H75,[4]IRA!$H$7:$CH$470,77,FALSE)</f>
        <v>0</v>
      </c>
      <c r="BM75" s="46">
        <f>VLOOKUP($H75,[4]IRA!$H$7:$CH$470,78,FALSE)</f>
        <v>0</v>
      </c>
      <c r="BN75" s="46">
        <f>VLOOKUP($H75,[4]IRA!$H$7:$CH$470,79,FALSE)</f>
        <v>0</v>
      </c>
      <c r="BO75" s="14">
        <v>123</v>
      </c>
      <c r="BP75" s="14">
        <f t="shared" si="18"/>
        <v>25</v>
      </c>
      <c r="BQ75" s="21">
        <f t="shared" si="19"/>
        <v>0.2032520325203252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5" x14ac:dyDescent="0.2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47">
        <f>VLOOKUP($H76,[1]EDA!$H$6:$BH$469,42,FALSE)</f>
        <v>0</v>
      </c>
      <c r="K76" s="46">
        <f>VLOOKUP($H76,[1]EDA!$H$6:$BH$469,43,FALSE)</f>
        <v>6</v>
      </c>
      <c r="L76" s="46">
        <f>VLOOKUP($H76,[1]EDA!$H$6:$BH$469,44,FALSE)</f>
        <v>0</v>
      </c>
      <c r="M76" s="46">
        <f>VLOOKUP($H76,[1]EDA!$H$6:$BH$469,45,FALSE)</f>
        <v>0</v>
      </c>
      <c r="N76" s="46">
        <f>VLOOKUP($H76,[1]EDA!$H$6:$BH$469,46,FALSE)</f>
        <v>0</v>
      </c>
      <c r="O76" s="46">
        <f>VLOOKUP($H76,[1]EDA!$H$6:$BH$469,47,FALSE)</f>
        <v>0</v>
      </c>
      <c r="P76" s="46">
        <f>VLOOKUP($H76,[1]EDA!$H$6:$BH$469,48,FALSE)</f>
        <v>0</v>
      </c>
      <c r="Q76" s="46">
        <f>VLOOKUP($H76,[1]EDA!$H$6:$BH$469,49,FALSE)</f>
        <v>0</v>
      </c>
      <c r="R76" s="46">
        <f>VLOOKUP($H76,[1]EDA!$H$6:$BH$469,50,FALSE)</f>
        <v>0</v>
      </c>
      <c r="S76" s="46">
        <f>VLOOKUP($H76,[1]EDA!$H$6:$BH$469,51,FALSE)</f>
        <v>0</v>
      </c>
      <c r="T76" s="46">
        <f>VLOOKUP($H76,[1]EDA!$H$6:$BH$469,52,FALSE)</f>
        <v>0</v>
      </c>
      <c r="U76" s="46">
        <f>VLOOKUP($H76,[1]EDA!$H$6:$BH$469,53,FALSE)</f>
        <v>0</v>
      </c>
      <c r="V76" s="14">
        <v>107</v>
      </c>
      <c r="W76" s="14">
        <f t="shared" si="12"/>
        <v>6</v>
      </c>
      <c r="X76" s="21">
        <f t="shared" si="13"/>
        <v>5.6074766355140186E-2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0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>
        <v>12</v>
      </c>
      <c r="AL76" s="49">
        <f t="shared" si="14"/>
        <v>0</v>
      </c>
      <c r="AM76" s="21">
        <f t="shared" si="15"/>
        <v>0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0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0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0</v>
      </c>
      <c r="AX76" s="46">
        <f>VLOOKUP($H76,[3]IRA!$H$6:$BH$469,52,FALSE)</f>
        <v>0</v>
      </c>
      <c r="AY76" s="46">
        <f>VLOOKUP($H76,[3]IRA!$H$6:$BH$469,53,FALSE)</f>
        <v>0</v>
      </c>
      <c r="AZ76" s="24">
        <v>12</v>
      </c>
      <c r="BA76" s="24">
        <f t="shared" si="16"/>
        <v>0</v>
      </c>
      <c r="BB76" s="21">
        <f t="shared" si="17"/>
        <v>0</v>
      </c>
      <c r="BC76" s="46">
        <f>VLOOKUP($H76,[4]IRA!$H$7:$CH$470,68,FALSE)</f>
        <v>7</v>
      </c>
      <c r="BD76" s="46">
        <f>VLOOKUP($H76,[4]IRA!$H$7:$CH$470,69,FALSE)</f>
        <v>22</v>
      </c>
      <c r="BE76" s="46">
        <f>VLOOKUP($H76,[4]IRA!$H$7:$CH$470,70,FALSE)</f>
        <v>0</v>
      </c>
      <c r="BF76" s="46">
        <f>VLOOKUP($H76,[4]IRA!$H$7:$CH$470,71,FALSE)</f>
        <v>0</v>
      </c>
      <c r="BG76" s="46">
        <f>VLOOKUP($H76,[4]IRA!$H$7:$CH$470,72,FALSE)</f>
        <v>0</v>
      </c>
      <c r="BH76" s="46">
        <f>VLOOKUP($H76,[4]IRA!$H$7:$CH$470,73,FALSE)</f>
        <v>0</v>
      </c>
      <c r="BI76" s="46">
        <f>VLOOKUP($H76,[4]IRA!$H$7:$CH$470,74,FALSE)</f>
        <v>0</v>
      </c>
      <c r="BJ76" s="46">
        <f>VLOOKUP($H76,[4]IRA!$H$7:$CH$470,75,FALSE)</f>
        <v>0</v>
      </c>
      <c r="BK76" s="46">
        <f>VLOOKUP($H76,[4]IRA!$H$7:$CH$470,76,FALSE)</f>
        <v>0</v>
      </c>
      <c r="BL76" s="46">
        <f>VLOOKUP($H76,[4]IRA!$H$7:$CH$470,77,FALSE)</f>
        <v>0</v>
      </c>
      <c r="BM76" s="46">
        <f>VLOOKUP($H76,[4]IRA!$H$7:$CH$470,78,FALSE)</f>
        <v>0</v>
      </c>
      <c r="BN76" s="46">
        <f>VLOOKUP($H76,[4]IRA!$H$7:$CH$470,79,FALSE)</f>
        <v>0</v>
      </c>
      <c r="BO76" s="14">
        <v>197</v>
      </c>
      <c r="BP76" s="14">
        <f t="shared" si="18"/>
        <v>29</v>
      </c>
      <c r="BQ76" s="21">
        <f t="shared" si="19"/>
        <v>0.14720812182741116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5" x14ac:dyDescent="0.2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47">
        <f>VLOOKUP($H77,[1]EDA!$H$6:$BH$469,42,FALSE)</f>
        <v>4</v>
      </c>
      <c r="K77" s="46">
        <f>VLOOKUP($H77,[1]EDA!$H$6:$BH$469,43,FALSE)</f>
        <v>5</v>
      </c>
      <c r="L77" s="46">
        <f>VLOOKUP($H77,[1]EDA!$H$6:$BH$469,44,FALSE)</f>
        <v>0</v>
      </c>
      <c r="M77" s="46">
        <f>VLOOKUP($H77,[1]EDA!$H$6:$BH$469,45,FALSE)</f>
        <v>0</v>
      </c>
      <c r="N77" s="46">
        <f>VLOOKUP($H77,[1]EDA!$H$6:$BH$469,46,FALSE)</f>
        <v>0</v>
      </c>
      <c r="O77" s="46">
        <f>VLOOKUP($H77,[1]EDA!$H$6:$BH$469,47,FALSE)</f>
        <v>0</v>
      </c>
      <c r="P77" s="46">
        <f>VLOOKUP($H77,[1]EDA!$H$6:$BH$469,48,FALSE)</f>
        <v>0</v>
      </c>
      <c r="Q77" s="46">
        <f>VLOOKUP($H77,[1]EDA!$H$6:$BH$469,49,FALSE)</f>
        <v>0</v>
      </c>
      <c r="R77" s="46">
        <f>VLOOKUP($H77,[1]EDA!$H$6:$BH$469,50,FALSE)</f>
        <v>0</v>
      </c>
      <c r="S77" s="46">
        <f>VLOOKUP($H77,[1]EDA!$H$6:$BH$469,51,FALSE)</f>
        <v>0</v>
      </c>
      <c r="T77" s="46">
        <f>VLOOKUP($H77,[1]EDA!$H$6:$BH$469,52,FALSE)</f>
        <v>0</v>
      </c>
      <c r="U77" s="46">
        <f>VLOOKUP($H77,[1]EDA!$H$6:$BH$469,53,FALSE)</f>
        <v>0</v>
      </c>
      <c r="V77" s="14">
        <v>80</v>
      </c>
      <c r="W77" s="14">
        <f t="shared" si="12"/>
        <v>9</v>
      </c>
      <c r="X77" s="21">
        <f t="shared" si="13"/>
        <v>0.1125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>
        <v>1</v>
      </c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>
        <v>4</v>
      </c>
      <c r="BA77" s="24">
        <f t="shared" si="16"/>
        <v>0</v>
      </c>
      <c r="BB77" s="21">
        <f t="shared" si="17"/>
        <v>0</v>
      </c>
      <c r="BC77" s="46">
        <f>VLOOKUP($H77,[4]IRA!$H$7:$CH$470,68,FALSE)</f>
        <v>13</v>
      </c>
      <c r="BD77" s="46">
        <f>VLOOKUP($H77,[4]IRA!$H$7:$CH$470,69,FALSE)</f>
        <v>15</v>
      </c>
      <c r="BE77" s="46">
        <f>VLOOKUP($H77,[4]IRA!$H$7:$CH$470,70,FALSE)</f>
        <v>0</v>
      </c>
      <c r="BF77" s="46">
        <f>VLOOKUP($H77,[4]IRA!$H$7:$CH$470,71,FALSE)</f>
        <v>0</v>
      </c>
      <c r="BG77" s="46">
        <f>VLOOKUP($H77,[4]IRA!$H$7:$CH$470,72,FALSE)</f>
        <v>0</v>
      </c>
      <c r="BH77" s="46">
        <f>VLOOKUP($H77,[4]IRA!$H$7:$CH$470,73,FALSE)</f>
        <v>0</v>
      </c>
      <c r="BI77" s="46">
        <f>VLOOKUP($H77,[4]IRA!$H$7:$CH$470,74,FALSE)</f>
        <v>0</v>
      </c>
      <c r="BJ77" s="46">
        <f>VLOOKUP($H77,[4]IRA!$H$7:$CH$470,75,FALSE)</f>
        <v>0</v>
      </c>
      <c r="BK77" s="46">
        <f>VLOOKUP($H77,[4]IRA!$H$7:$CH$470,76,FALSE)</f>
        <v>0</v>
      </c>
      <c r="BL77" s="46">
        <f>VLOOKUP($H77,[4]IRA!$H$7:$CH$470,77,FALSE)</f>
        <v>0</v>
      </c>
      <c r="BM77" s="46">
        <f>VLOOKUP($H77,[4]IRA!$H$7:$CH$470,78,FALSE)</f>
        <v>0</v>
      </c>
      <c r="BN77" s="46">
        <f>VLOOKUP($H77,[4]IRA!$H$7:$CH$470,79,FALSE)</f>
        <v>0</v>
      </c>
      <c r="BO77" s="14">
        <v>253</v>
      </c>
      <c r="BP77" s="14">
        <f t="shared" si="18"/>
        <v>28</v>
      </c>
      <c r="BQ77" s="21">
        <f t="shared" si="19"/>
        <v>0.11067193675889328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5" x14ac:dyDescent="0.2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47">
        <f>VLOOKUP($H78,[1]EDA!$H$6:$BH$469,42,FALSE)</f>
        <v>7</v>
      </c>
      <c r="K78" s="46">
        <f>VLOOKUP($H78,[1]EDA!$H$6:$BH$469,43,FALSE)</f>
        <v>3</v>
      </c>
      <c r="L78" s="46">
        <f>VLOOKUP($H78,[1]EDA!$H$6:$BH$469,44,FALSE)</f>
        <v>0</v>
      </c>
      <c r="M78" s="46">
        <f>VLOOKUP($H78,[1]EDA!$H$6:$BH$469,45,FALSE)</f>
        <v>0</v>
      </c>
      <c r="N78" s="46">
        <f>VLOOKUP($H78,[1]EDA!$H$6:$BH$469,46,FALSE)</f>
        <v>0</v>
      </c>
      <c r="O78" s="46">
        <f>VLOOKUP($H78,[1]EDA!$H$6:$BH$469,47,FALSE)</f>
        <v>0</v>
      </c>
      <c r="P78" s="46">
        <f>VLOOKUP($H78,[1]EDA!$H$6:$BH$469,48,FALSE)</f>
        <v>0</v>
      </c>
      <c r="Q78" s="46">
        <f>VLOOKUP($H78,[1]EDA!$H$6:$BH$469,49,FALSE)</f>
        <v>0</v>
      </c>
      <c r="R78" s="46">
        <f>VLOOKUP($H78,[1]EDA!$H$6:$BH$469,50,FALSE)</f>
        <v>0</v>
      </c>
      <c r="S78" s="46">
        <f>VLOOKUP($H78,[1]EDA!$H$6:$BH$469,51,FALSE)</f>
        <v>0</v>
      </c>
      <c r="T78" s="46">
        <f>VLOOKUP($H78,[1]EDA!$H$6:$BH$469,52,FALSE)</f>
        <v>0</v>
      </c>
      <c r="U78" s="46">
        <f>VLOOKUP($H78,[1]EDA!$H$6:$BH$469,53,FALSE)</f>
        <v>0</v>
      </c>
      <c r="V78" s="14">
        <v>52</v>
      </c>
      <c r="W78" s="14">
        <f t="shared" si="12"/>
        <v>10</v>
      </c>
      <c r="X78" s="21">
        <f t="shared" si="13"/>
        <v>0.19230769230769232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>
        <v>4</v>
      </c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0</v>
      </c>
      <c r="AQ78" s="46">
        <f>VLOOKUP($H78,[3]IRA!$H$6:$BH$469,45,FALSE)</f>
        <v>0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0</v>
      </c>
      <c r="AY78" s="46">
        <f>VLOOKUP($H78,[3]IRA!$H$6:$BH$469,53,FALSE)</f>
        <v>0</v>
      </c>
      <c r="AZ78" s="24">
        <v>5</v>
      </c>
      <c r="BA78" s="24">
        <f t="shared" si="16"/>
        <v>0</v>
      </c>
      <c r="BB78" s="21">
        <f t="shared" si="17"/>
        <v>0</v>
      </c>
      <c r="BC78" s="46">
        <f>VLOOKUP($H78,[4]IRA!$H$7:$CH$470,68,FALSE)</f>
        <v>23</v>
      </c>
      <c r="BD78" s="46">
        <f>VLOOKUP($H78,[4]IRA!$H$7:$CH$470,69,FALSE)</f>
        <v>9</v>
      </c>
      <c r="BE78" s="46">
        <f>VLOOKUP($H78,[4]IRA!$H$7:$CH$470,70,FALSE)</f>
        <v>3</v>
      </c>
      <c r="BF78" s="46">
        <f>VLOOKUP($H78,[4]IRA!$H$7:$CH$470,71,FALSE)</f>
        <v>0</v>
      </c>
      <c r="BG78" s="46">
        <f>VLOOKUP($H78,[4]IRA!$H$7:$CH$470,72,FALSE)</f>
        <v>0</v>
      </c>
      <c r="BH78" s="46">
        <f>VLOOKUP($H78,[4]IRA!$H$7:$CH$470,73,FALSE)</f>
        <v>0</v>
      </c>
      <c r="BI78" s="46">
        <f>VLOOKUP($H78,[4]IRA!$H$7:$CH$470,74,FALSE)</f>
        <v>0</v>
      </c>
      <c r="BJ78" s="46">
        <f>VLOOKUP($H78,[4]IRA!$H$7:$CH$470,75,FALSE)</f>
        <v>0</v>
      </c>
      <c r="BK78" s="46">
        <f>VLOOKUP($H78,[4]IRA!$H$7:$CH$470,76,FALSE)</f>
        <v>0</v>
      </c>
      <c r="BL78" s="46">
        <f>VLOOKUP($H78,[4]IRA!$H$7:$CH$470,77,FALSE)</f>
        <v>0</v>
      </c>
      <c r="BM78" s="46">
        <f>VLOOKUP($H78,[4]IRA!$H$7:$CH$470,78,FALSE)</f>
        <v>0</v>
      </c>
      <c r="BN78" s="46">
        <f>VLOOKUP($H78,[4]IRA!$H$7:$CH$470,79,FALSE)</f>
        <v>0</v>
      </c>
      <c r="BO78" s="14">
        <v>207</v>
      </c>
      <c r="BP78" s="14">
        <f t="shared" si="18"/>
        <v>35</v>
      </c>
      <c r="BQ78" s="21">
        <f t="shared" si="19"/>
        <v>0.16908212560386474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5" x14ac:dyDescent="0.2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47">
        <f>VLOOKUP($H79,[1]EDA!$H$6:$BH$469,42,FALSE)</f>
        <v>1</v>
      </c>
      <c r="K79" s="46">
        <f>VLOOKUP($H79,[1]EDA!$H$6:$BH$469,43,FALSE)</f>
        <v>1</v>
      </c>
      <c r="L79" s="46">
        <f>VLOOKUP($H79,[1]EDA!$H$6:$BH$469,44,FALSE)</f>
        <v>0</v>
      </c>
      <c r="M79" s="46">
        <f>VLOOKUP($H79,[1]EDA!$H$6:$BH$469,45,FALSE)</f>
        <v>0</v>
      </c>
      <c r="N79" s="46">
        <f>VLOOKUP($H79,[1]EDA!$H$6:$BH$469,46,FALSE)</f>
        <v>0</v>
      </c>
      <c r="O79" s="46">
        <f>VLOOKUP($H79,[1]EDA!$H$6:$BH$469,47,FALSE)</f>
        <v>0</v>
      </c>
      <c r="P79" s="46">
        <f>VLOOKUP($H79,[1]EDA!$H$6:$BH$469,48,FALSE)</f>
        <v>0</v>
      </c>
      <c r="Q79" s="46">
        <f>VLOOKUP($H79,[1]EDA!$H$6:$BH$469,49,FALSE)</f>
        <v>0</v>
      </c>
      <c r="R79" s="46">
        <f>VLOOKUP($H79,[1]EDA!$H$6:$BH$469,50,FALSE)</f>
        <v>0</v>
      </c>
      <c r="S79" s="46">
        <f>VLOOKUP($H79,[1]EDA!$H$6:$BH$469,51,FALSE)</f>
        <v>0</v>
      </c>
      <c r="T79" s="46">
        <f>VLOOKUP($H79,[1]EDA!$H$6:$BH$469,52,FALSE)</f>
        <v>0</v>
      </c>
      <c r="U79" s="46">
        <f>VLOOKUP($H79,[1]EDA!$H$6:$BH$469,53,FALSE)</f>
        <v>0</v>
      </c>
      <c r="V79" s="14">
        <v>73</v>
      </c>
      <c r="W79" s="14">
        <f t="shared" si="12"/>
        <v>2</v>
      </c>
      <c r="X79" s="21">
        <f t="shared" si="13"/>
        <v>2.7397260273972601E-2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0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>
        <v>0</v>
      </c>
      <c r="AL79" s="49">
        <f t="shared" si="14"/>
        <v>0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>
        <v>2</v>
      </c>
      <c r="BA79" s="24">
        <f t="shared" si="16"/>
        <v>0</v>
      </c>
      <c r="BB79" s="21">
        <f t="shared" si="17"/>
        <v>0</v>
      </c>
      <c r="BC79" s="46">
        <f>VLOOKUP($H79,[4]IRA!$H$7:$CH$470,68,FALSE)</f>
        <v>4</v>
      </c>
      <c r="BD79" s="46">
        <f>VLOOKUP($H79,[4]IRA!$H$7:$CH$470,69,FALSE)</f>
        <v>1</v>
      </c>
      <c r="BE79" s="46">
        <f>VLOOKUP($H79,[4]IRA!$H$7:$CH$470,70,FALSE)</f>
        <v>0</v>
      </c>
      <c r="BF79" s="46">
        <f>VLOOKUP($H79,[4]IRA!$H$7:$CH$470,71,FALSE)</f>
        <v>0</v>
      </c>
      <c r="BG79" s="46">
        <f>VLOOKUP($H79,[4]IRA!$H$7:$CH$470,72,FALSE)</f>
        <v>0</v>
      </c>
      <c r="BH79" s="46">
        <f>VLOOKUP($H79,[4]IRA!$H$7:$CH$470,73,FALSE)</f>
        <v>0</v>
      </c>
      <c r="BI79" s="46">
        <f>VLOOKUP($H79,[4]IRA!$H$7:$CH$470,74,FALSE)</f>
        <v>0</v>
      </c>
      <c r="BJ79" s="46">
        <f>VLOOKUP($H79,[4]IRA!$H$7:$CH$470,75,FALSE)</f>
        <v>0</v>
      </c>
      <c r="BK79" s="46">
        <f>VLOOKUP($H79,[4]IRA!$H$7:$CH$470,76,FALSE)</f>
        <v>0</v>
      </c>
      <c r="BL79" s="46">
        <f>VLOOKUP($H79,[4]IRA!$H$7:$CH$470,77,FALSE)</f>
        <v>0</v>
      </c>
      <c r="BM79" s="46">
        <f>VLOOKUP($H79,[4]IRA!$H$7:$CH$470,78,FALSE)</f>
        <v>0</v>
      </c>
      <c r="BN79" s="46">
        <f>VLOOKUP($H79,[4]IRA!$H$7:$CH$470,79,FALSE)</f>
        <v>0</v>
      </c>
      <c r="BO79" s="14">
        <v>74</v>
      </c>
      <c r="BP79" s="14">
        <f t="shared" si="18"/>
        <v>5</v>
      </c>
      <c r="BQ79" s="21">
        <f t="shared" si="19"/>
        <v>6.7567567567567571E-2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5" x14ac:dyDescent="0.2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47">
        <f>VLOOKUP($H80,[1]EDA!$H$6:$BH$469,42,FALSE)</f>
        <v>1</v>
      </c>
      <c r="K80" s="46">
        <f>VLOOKUP($H80,[1]EDA!$H$6:$BH$469,43,FALSE)</f>
        <v>1</v>
      </c>
      <c r="L80" s="46">
        <f>VLOOKUP($H80,[1]EDA!$H$6:$BH$469,44,FALSE)</f>
        <v>0</v>
      </c>
      <c r="M80" s="46">
        <f>VLOOKUP($H80,[1]EDA!$H$6:$BH$469,45,FALSE)</f>
        <v>0</v>
      </c>
      <c r="N80" s="46">
        <f>VLOOKUP($H80,[1]EDA!$H$6:$BH$469,46,FALSE)</f>
        <v>0</v>
      </c>
      <c r="O80" s="46">
        <f>VLOOKUP($H80,[1]EDA!$H$6:$BH$469,47,FALSE)</f>
        <v>0</v>
      </c>
      <c r="P80" s="46">
        <f>VLOOKUP($H80,[1]EDA!$H$6:$BH$469,48,FALSE)</f>
        <v>0</v>
      </c>
      <c r="Q80" s="46">
        <f>VLOOKUP($H80,[1]EDA!$H$6:$BH$469,49,FALSE)</f>
        <v>0</v>
      </c>
      <c r="R80" s="46">
        <f>VLOOKUP($H80,[1]EDA!$H$6:$BH$469,50,FALSE)</f>
        <v>0</v>
      </c>
      <c r="S80" s="46">
        <f>VLOOKUP($H80,[1]EDA!$H$6:$BH$469,51,FALSE)</f>
        <v>0</v>
      </c>
      <c r="T80" s="46">
        <f>VLOOKUP($H80,[1]EDA!$H$6:$BH$469,52,FALSE)</f>
        <v>0</v>
      </c>
      <c r="U80" s="46">
        <f>VLOOKUP($H80,[1]EDA!$H$6:$BH$469,53,FALSE)</f>
        <v>0</v>
      </c>
      <c r="V80" s="14">
        <v>41</v>
      </c>
      <c r="W80" s="14">
        <f t="shared" si="12"/>
        <v>2</v>
      </c>
      <c r="X80" s="21">
        <f t="shared" si="13"/>
        <v>4.878048780487805E-2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>
        <v>0</v>
      </c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0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>
        <v>0</v>
      </c>
      <c r="BA80" s="24">
        <f t="shared" si="16"/>
        <v>0</v>
      </c>
      <c r="BB80" s="21">
        <f t="shared" si="17"/>
        <v>0</v>
      </c>
      <c r="BC80" s="46">
        <f>VLOOKUP($H80,[4]IRA!$H$7:$CH$470,68,FALSE)</f>
        <v>36</v>
      </c>
      <c r="BD80" s="46">
        <f>VLOOKUP($H80,[4]IRA!$H$7:$CH$470,69,FALSE)</f>
        <v>22</v>
      </c>
      <c r="BE80" s="46">
        <f>VLOOKUP($H80,[4]IRA!$H$7:$CH$470,70,FALSE)</f>
        <v>6</v>
      </c>
      <c r="BF80" s="46">
        <f>VLOOKUP($H80,[4]IRA!$H$7:$CH$470,71,FALSE)</f>
        <v>0</v>
      </c>
      <c r="BG80" s="46">
        <f>VLOOKUP($H80,[4]IRA!$H$7:$CH$470,72,FALSE)</f>
        <v>0</v>
      </c>
      <c r="BH80" s="46">
        <f>VLOOKUP($H80,[4]IRA!$H$7:$CH$470,73,FALSE)</f>
        <v>0</v>
      </c>
      <c r="BI80" s="46">
        <f>VLOOKUP($H80,[4]IRA!$H$7:$CH$470,74,FALSE)</f>
        <v>0</v>
      </c>
      <c r="BJ80" s="46">
        <f>VLOOKUP($H80,[4]IRA!$H$7:$CH$470,75,FALSE)</f>
        <v>0</v>
      </c>
      <c r="BK80" s="46">
        <f>VLOOKUP($H80,[4]IRA!$H$7:$CH$470,76,FALSE)</f>
        <v>0</v>
      </c>
      <c r="BL80" s="46">
        <f>VLOOKUP($H80,[4]IRA!$H$7:$CH$470,77,FALSE)</f>
        <v>0</v>
      </c>
      <c r="BM80" s="46">
        <f>VLOOKUP($H80,[4]IRA!$H$7:$CH$470,78,FALSE)</f>
        <v>0</v>
      </c>
      <c r="BN80" s="46">
        <f>VLOOKUP($H80,[4]IRA!$H$7:$CH$470,79,FALSE)</f>
        <v>0</v>
      </c>
      <c r="BO80" s="14">
        <v>255</v>
      </c>
      <c r="BP80" s="14">
        <f t="shared" si="18"/>
        <v>64</v>
      </c>
      <c r="BQ80" s="21">
        <f t="shared" si="19"/>
        <v>0.25098039215686274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5" x14ac:dyDescent="0.2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47">
        <f>VLOOKUP($H81,[1]EDA!$H$6:$BH$469,42,FALSE)</f>
        <v>22</v>
      </c>
      <c r="K81" s="46">
        <f>VLOOKUP($H81,[1]EDA!$H$6:$BH$469,43,FALSE)</f>
        <v>12</v>
      </c>
      <c r="L81" s="46">
        <f>VLOOKUP($H81,[1]EDA!$H$6:$BH$469,44,FALSE)</f>
        <v>8</v>
      </c>
      <c r="M81" s="46">
        <f>VLOOKUP($H81,[1]EDA!$H$6:$BH$469,45,FALSE)</f>
        <v>0</v>
      </c>
      <c r="N81" s="46">
        <f>VLOOKUP($H81,[1]EDA!$H$6:$BH$469,46,FALSE)</f>
        <v>0</v>
      </c>
      <c r="O81" s="46">
        <f>VLOOKUP($H81,[1]EDA!$H$6:$BH$469,47,FALSE)</f>
        <v>0</v>
      </c>
      <c r="P81" s="46">
        <f>VLOOKUP($H81,[1]EDA!$H$6:$BH$469,48,FALSE)</f>
        <v>0</v>
      </c>
      <c r="Q81" s="46">
        <f>VLOOKUP($H81,[1]EDA!$H$6:$BH$469,49,FALSE)</f>
        <v>0</v>
      </c>
      <c r="R81" s="46">
        <f>VLOOKUP($H81,[1]EDA!$H$6:$BH$469,50,FALSE)</f>
        <v>0</v>
      </c>
      <c r="S81" s="46">
        <f>VLOOKUP($H81,[1]EDA!$H$6:$BH$469,51,FALSE)</f>
        <v>0</v>
      </c>
      <c r="T81" s="46">
        <f>VLOOKUP($H81,[1]EDA!$H$6:$BH$469,52,FALSE)</f>
        <v>0</v>
      </c>
      <c r="U81" s="46">
        <f>VLOOKUP($H81,[1]EDA!$H$6:$BH$469,53,FALSE)</f>
        <v>0</v>
      </c>
      <c r="V81" s="14">
        <v>223</v>
      </c>
      <c r="W81" s="14">
        <f t="shared" si="12"/>
        <v>42</v>
      </c>
      <c r="X81" s="21">
        <f t="shared" si="13"/>
        <v>0.18834080717488788</v>
      </c>
      <c r="Y81" s="46">
        <f>VLOOKUP($H81,[2]EDA!$H$6:$AU$469,29,FALSE)</f>
        <v>1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0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>
        <v>2</v>
      </c>
      <c r="AL81" s="49">
        <f t="shared" si="14"/>
        <v>1</v>
      </c>
      <c r="AM81" s="21">
        <f t="shared" si="15"/>
        <v>0.5</v>
      </c>
      <c r="AN81" s="46">
        <f>VLOOKUP($H81,[3]IRA!$H$6:$BH$469,42,FALSE)</f>
        <v>0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0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>
        <v>16</v>
      </c>
      <c r="BA81" s="24">
        <f t="shared" si="16"/>
        <v>0</v>
      </c>
      <c r="BB81" s="21">
        <f t="shared" si="17"/>
        <v>0</v>
      </c>
      <c r="BC81" s="46">
        <f>VLOOKUP($H81,[4]IRA!$H$7:$CH$470,68,FALSE)</f>
        <v>53</v>
      </c>
      <c r="BD81" s="46">
        <f>VLOOKUP($H81,[4]IRA!$H$7:$CH$470,69,FALSE)</f>
        <v>18</v>
      </c>
      <c r="BE81" s="46">
        <f>VLOOKUP($H81,[4]IRA!$H$7:$CH$470,70,FALSE)</f>
        <v>10</v>
      </c>
      <c r="BF81" s="46">
        <f>VLOOKUP($H81,[4]IRA!$H$7:$CH$470,71,FALSE)</f>
        <v>0</v>
      </c>
      <c r="BG81" s="46">
        <f>VLOOKUP($H81,[4]IRA!$H$7:$CH$470,72,FALSE)</f>
        <v>0</v>
      </c>
      <c r="BH81" s="46">
        <f>VLOOKUP($H81,[4]IRA!$H$7:$CH$470,73,FALSE)</f>
        <v>0</v>
      </c>
      <c r="BI81" s="46">
        <f>VLOOKUP($H81,[4]IRA!$H$7:$CH$470,74,FALSE)</f>
        <v>0</v>
      </c>
      <c r="BJ81" s="46">
        <f>VLOOKUP($H81,[4]IRA!$H$7:$CH$470,75,FALSE)</f>
        <v>0</v>
      </c>
      <c r="BK81" s="46">
        <f>VLOOKUP($H81,[4]IRA!$H$7:$CH$470,76,FALSE)</f>
        <v>0</v>
      </c>
      <c r="BL81" s="46">
        <f>VLOOKUP($H81,[4]IRA!$H$7:$CH$470,77,FALSE)</f>
        <v>0</v>
      </c>
      <c r="BM81" s="46">
        <f>VLOOKUP($H81,[4]IRA!$H$7:$CH$470,78,FALSE)</f>
        <v>0</v>
      </c>
      <c r="BN81" s="46">
        <f>VLOOKUP($H81,[4]IRA!$H$7:$CH$470,79,FALSE)</f>
        <v>0</v>
      </c>
      <c r="BO81" s="14">
        <v>922</v>
      </c>
      <c r="BP81" s="14">
        <f t="shared" si="18"/>
        <v>81</v>
      </c>
      <c r="BQ81" s="21">
        <f t="shared" si="19"/>
        <v>8.7852494577006501E-2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5" x14ac:dyDescent="0.2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47">
        <f>VLOOKUP($H82,[1]EDA!$H$6:$BH$469,42,FALSE)</f>
        <v>2</v>
      </c>
      <c r="K82" s="46">
        <f>VLOOKUP($H82,[1]EDA!$H$6:$BH$469,43,FALSE)</f>
        <v>0</v>
      </c>
      <c r="L82" s="46">
        <f>VLOOKUP($H82,[1]EDA!$H$6:$BH$469,44,FALSE)</f>
        <v>0</v>
      </c>
      <c r="M82" s="46">
        <f>VLOOKUP($H82,[1]EDA!$H$6:$BH$469,45,FALSE)</f>
        <v>0</v>
      </c>
      <c r="N82" s="46">
        <f>VLOOKUP($H82,[1]EDA!$H$6:$BH$469,46,FALSE)</f>
        <v>0</v>
      </c>
      <c r="O82" s="46">
        <f>VLOOKUP($H82,[1]EDA!$H$6:$BH$469,47,FALSE)</f>
        <v>0</v>
      </c>
      <c r="P82" s="46">
        <f>VLOOKUP($H82,[1]EDA!$H$6:$BH$469,48,FALSE)</f>
        <v>0</v>
      </c>
      <c r="Q82" s="46">
        <f>VLOOKUP($H82,[1]EDA!$H$6:$BH$469,49,FALSE)</f>
        <v>0</v>
      </c>
      <c r="R82" s="46">
        <f>VLOOKUP($H82,[1]EDA!$H$6:$BH$469,50,FALSE)</f>
        <v>0</v>
      </c>
      <c r="S82" s="46">
        <f>VLOOKUP($H82,[1]EDA!$H$6:$BH$469,51,FALSE)</f>
        <v>0</v>
      </c>
      <c r="T82" s="46">
        <f>VLOOKUP($H82,[1]EDA!$H$6:$BH$469,52,FALSE)</f>
        <v>0</v>
      </c>
      <c r="U82" s="46">
        <f>VLOOKUP($H82,[1]EDA!$H$6:$BH$469,53,FALSE)</f>
        <v>0</v>
      </c>
      <c r="V82" s="14">
        <v>48</v>
      </c>
      <c r="W82" s="14">
        <f t="shared" si="12"/>
        <v>2</v>
      </c>
      <c r="X82" s="21">
        <f t="shared" si="13"/>
        <v>4.1666666666666664E-2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>
        <v>0</v>
      </c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>
        <v>0</v>
      </c>
      <c r="BA82" s="24">
        <f t="shared" si="16"/>
        <v>0</v>
      </c>
      <c r="BB82" s="21">
        <f t="shared" si="17"/>
        <v>0</v>
      </c>
      <c r="BC82" s="46">
        <f>VLOOKUP($H82,[4]IRA!$H$7:$CH$470,68,FALSE)</f>
        <v>2</v>
      </c>
      <c r="BD82" s="46">
        <f>VLOOKUP($H82,[4]IRA!$H$7:$CH$470,69,FALSE)</f>
        <v>0</v>
      </c>
      <c r="BE82" s="46">
        <f>VLOOKUP($H82,[4]IRA!$H$7:$CH$470,70,FALSE)</f>
        <v>0</v>
      </c>
      <c r="BF82" s="46">
        <f>VLOOKUP($H82,[4]IRA!$H$7:$CH$470,71,FALSE)</f>
        <v>0</v>
      </c>
      <c r="BG82" s="46">
        <f>VLOOKUP($H82,[4]IRA!$H$7:$CH$470,72,FALSE)</f>
        <v>0</v>
      </c>
      <c r="BH82" s="46">
        <f>VLOOKUP($H82,[4]IRA!$H$7:$CH$470,73,FALSE)</f>
        <v>0</v>
      </c>
      <c r="BI82" s="46">
        <f>VLOOKUP($H82,[4]IRA!$H$7:$CH$470,74,FALSE)</f>
        <v>0</v>
      </c>
      <c r="BJ82" s="46">
        <f>VLOOKUP($H82,[4]IRA!$H$7:$CH$470,75,FALSE)</f>
        <v>0</v>
      </c>
      <c r="BK82" s="46">
        <f>VLOOKUP($H82,[4]IRA!$H$7:$CH$470,76,FALSE)</f>
        <v>0</v>
      </c>
      <c r="BL82" s="46">
        <f>VLOOKUP($H82,[4]IRA!$H$7:$CH$470,77,FALSE)</f>
        <v>0</v>
      </c>
      <c r="BM82" s="46">
        <f>VLOOKUP($H82,[4]IRA!$H$7:$CH$470,78,FALSE)</f>
        <v>0</v>
      </c>
      <c r="BN82" s="46">
        <f>VLOOKUP($H82,[4]IRA!$H$7:$CH$470,79,FALSE)</f>
        <v>0</v>
      </c>
      <c r="BO82" s="14">
        <v>60</v>
      </c>
      <c r="BP82" s="14">
        <f t="shared" si="18"/>
        <v>2</v>
      </c>
      <c r="BQ82" s="21">
        <f t="shared" si="19"/>
        <v>3.3333333333333333E-2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5" x14ac:dyDescent="0.2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47">
        <f>VLOOKUP($H83,[1]EDA!$H$6:$BH$469,42,FALSE)</f>
        <v>7</v>
      </c>
      <c r="K83" s="46">
        <f>VLOOKUP($H83,[1]EDA!$H$6:$BH$469,43,FALSE)</f>
        <v>4</v>
      </c>
      <c r="L83" s="46">
        <f>VLOOKUP($H83,[1]EDA!$H$6:$BH$469,44,FALSE)</f>
        <v>0</v>
      </c>
      <c r="M83" s="46">
        <f>VLOOKUP($H83,[1]EDA!$H$6:$BH$469,45,FALSE)</f>
        <v>0</v>
      </c>
      <c r="N83" s="46">
        <f>VLOOKUP($H83,[1]EDA!$H$6:$BH$469,46,FALSE)</f>
        <v>0</v>
      </c>
      <c r="O83" s="46">
        <f>VLOOKUP($H83,[1]EDA!$H$6:$BH$469,47,FALSE)</f>
        <v>0</v>
      </c>
      <c r="P83" s="46">
        <f>VLOOKUP($H83,[1]EDA!$H$6:$BH$469,48,FALSE)</f>
        <v>0</v>
      </c>
      <c r="Q83" s="46">
        <f>VLOOKUP($H83,[1]EDA!$H$6:$BH$469,49,FALSE)</f>
        <v>0</v>
      </c>
      <c r="R83" s="46">
        <f>VLOOKUP($H83,[1]EDA!$H$6:$BH$469,50,FALSE)</f>
        <v>0</v>
      </c>
      <c r="S83" s="46">
        <f>VLOOKUP($H83,[1]EDA!$H$6:$BH$469,51,FALSE)</f>
        <v>0</v>
      </c>
      <c r="T83" s="46">
        <f>VLOOKUP($H83,[1]EDA!$H$6:$BH$469,52,FALSE)</f>
        <v>0</v>
      </c>
      <c r="U83" s="46">
        <f>VLOOKUP($H83,[1]EDA!$H$6:$BH$469,53,FALSE)</f>
        <v>0</v>
      </c>
      <c r="V83" s="14">
        <v>94</v>
      </c>
      <c r="W83" s="14">
        <f t="shared" si="12"/>
        <v>11</v>
      </c>
      <c r="X83" s="21">
        <f t="shared" si="13"/>
        <v>0.11702127659574468</v>
      </c>
      <c r="Y83" s="46">
        <f>VLOOKUP($H83,[2]EDA!$H$6:$AU$469,29,FALSE)</f>
        <v>2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0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>
        <v>0</v>
      </c>
      <c r="AL83" s="49">
        <f t="shared" si="14"/>
        <v>2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>
        <v>0</v>
      </c>
      <c r="BA83" s="24">
        <f t="shared" si="16"/>
        <v>0</v>
      </c>
      <c r="BB83" s="21">
        <f t="shared" si="17"/>
        <v>0</v>
      </c>
      <c r="BC83" s="46">
        <f>VLOOKUP($H83,[4]IRA!$H$7:$CH$470,68,FALSE)</f>
        <v>21</v>
      </c>
      <c r="BD83" s="46">
        <f>VLOOKUP($H83,[4]IRA!$H$7:$CH$470,69,FALSE)</f>
        <v>20</v>
      </c>
      <c r="BE83" s="46">
        <f>VLOOKUP($H83,[4]IRA!$H$7:$CH$470,70,FALSE)</f>
        <v>0</v>
      </c>
      <c r="BF83" s="46">
        <f>VLOOKUP($H83,[4]IRA!$H$7:$CH$470,71,FALSE)</f>
        <v>0</v>
      </c>
      <c r="BG83" s="46">
        <f>VLOOKUP($H83,[4]IRA!$H$7:$CH$470,72,FALSE)</f>
        <v>0</v>
      </c>
      <c r="BH83" s="46">
        <f>VLOOKUP($H83,[4]IRA!$H$7:$CH$470,73,FALSE)</f>
        <v>0</v>
      </c>
      <c r="BI83" s="46">
        <f>VLOOKUP($H83,[4]IRA!$H$7:$CH$470,74,FALSE)</f>
        <v>0</v>
      </c>
      <c r="BJ83" s="46">
        <f>VLOOKUP($H83,[4]IRA!$H$7:$CH$470,75,FALSE)</f>
        <v>0</v>
      </c>
      <c r="BK83" s="46">
        <f>VLOOKUP($H83,[4]IRA!$H$7:$CH$470,76,FALSE)</f>
        <v>0</v>
      </c>
      <c r="BL83" s="46">
        <f>VLOOKUP($H83,[4]IRA!$H$7:$CH$470,77,FALSE)</f>
        <v>0</v>
      </c>
      <c r="BM83" s="46">
        <f>VLOOKUP($H83,[4]IRA!$H$7:$CH$470,78,FALSE)</f>
        <v>0</v>
      </c>
      <c r="BN83" s="46">
        <f>VLOOKUP($H83,[4]IRA!$H$7:$CH$470,79,FALSE)</f>
        <v>0</v>
      </c>
      <c r="BO83" s="14">
        <v>53</v>
      </c>
      <c r="BP83" s="14">
        <f t="shared" si="18"/>
        <v>41</v>
      </c>
      <c r="BQ83" s="21">
        <f t="shared" si="19"/>
        <v>0.77358490566037741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5" x14ac:dyDescent="0.2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47">
        <f>VLOOKUP($H84,[1]EDA!$H$6:$BH$469,42,FALSE)</f>
        <v>1</v>
      </c>
      <c r="K84" s="46">
        <f>VLOOKUP($H84,[1]EDA!$H$6:$BH$469,43,FALSE)</f>
        <v>1</v>
      </c>
      <c r="L84" s="46">
        <f>VLOOKUP($H84,[1]EDA!$H$6:$BH$469,44,FALSE)</f>
        <v>0</v>
      </c>
      <c r="M84" s="46">
        <f>VLOOKUP($H84,[1]EDA!$H$6:$BH$469,45,FALSE)</f>
        <v>0</v>
      </c>
      <c r="N84" s="46">
        <f>VLOOKUP($H84,[1]EDA!$H$6:$BH$469,46,FALSE)</f>
        <v>0</v>
      </c>
      <c r="O84" s="46">
        <f>VLOOKUP($H84,[1]EDA!$H$6:$BH$469,47,FALSE)</f>
        <v>0</v>
      </c>
      <c r="P84" s="46">
        <f>VLOOKUP($H84,[1]EDA!$H$6:$BH$469,48,FALSE)</f>
        <v>0</v>
      </c>
      <c r="Q84" s="46">
        <f>VLOOKUP($H84,[1]EDA!$H$6:$BH$469,49,FALSE)</f>
        <v>0</v>
      </c>
      <c r="R84" s="46">
        <f>VLOOKUP($H84,[1]EDA!$H$6:$BH$469,50,FALSE)</f>
        <v>0</v>
      </c>
      <c r="S84" s="46">
        <f>VLOOKUP($H84,[1]EDA!$H$6:$BH$469,51,FALSE)</f>
        <v>0</v>
      </c>
      <c r="T84" s="46">
        <f>VLOOKUP($H84,[1]EDA!$H$6:$BH$469,52,FALSE)</f>
        <v>0</v>
      </c>
      <c r="U84" s="46">
        <f>VLOOKUP($H84,[1]EDA!$H$6:$BH$469,53,FALSE)</f>
        <v>0</v>
      </c>
      <c r="V84" s="14">
        <v>37</v>
      </c>
      <c r="W84" s="14">
        <f t="shared" si="12"/>
        <v>2</v>
      </c>
      <c r="X84" s="21">
        <f t="shared" si="13"/>
        <v>5.4054054054054057E-2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>
        <v>0</v>
      </c>
      <c r="AL84" s="49">
        <f t="shared" si="14"/>
        <v>0</v>
      </c>
      <c r="AM84" s="21">
        <f t="shared" si="15"/>
        <v>0</v>
      </c>
      <c r="AN84" s="46">
        <f>VLOOKUP($H84,[3]IRA!$H$6:$BH$469,42,FALSE)</f>
        <v>0</v>
      </c>
      <c r="AO84" s="46">
        <f>VLOOKUP($H84,[3]IRA!$H$6:$BH$469,43,FALSE)</f>
        <v>0</v>
      </c>
      <c r="AP84" s="46">
        <f>VLOOKUP($H84,[3]IRA!$H$6:$BH$469,44,FALSE)</f>
        <v>0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>
        <v>3</v>
      </c>
      <c r="BA84" s="24">
        <f t="shared" si="16"/>
        <v>0</v>
      </c>
      <c r="BB84" s="21">
        <f t="shared" si="17"/>
        <v>0</v>
      </c>
      <c r="BC84" s="46">
        <f>VLOOKUP($H84,[4]IRA!$H$7:$CH$470,68,FALSE)</f>
        <v>2</v>
      </c>
      <c r="BD84" s="46">
        <f>VLOOKUP($H84,[4]IRA!$H$7:$CH$470,69,FALSE)</f>
        <v>0</v>
      </c>
      <c r="BE84" s="46">
        <f>VLOOKUP($H84,[4]IRA!$H$7:$CH$470,70,FALSE)</f>
        <v>0</v>
      </c>
      <c r="BF84" s="46">
        <f>VLOOKUP($H84,[4]IRA!$H$7:$CH$470,71,FALSE)</f>
        <v>0</v>
      </c>
      <c r="BG84" s="46">
        <f>VLOOKUP($H84,[4]IRA!$H$7:$CH$470,72,FALSE)</f>
        <v>0</v>
      </c>
      <c r="BH84" s="46">
        <f>VLOOKUP($H84,[4]IRA!$H$7:$CH$470,73,FALSE)</f>
        <v>0</v>
      </c>
      <c r="BI84" s="46">
        <f>VLOOKUP($H84,[4]IRA!$H$7:$CH$470,74,FALSE)</f>
        <v>0</v>
      </c>
      <c r="BJ84" s="46">
        <f>VLOOKUP($H84,[4]IRA!$H$7:$CH$470,75,FALSE)</f>
        <v>0</v>
      </c>
      <c r="BK84" s="46">
        <f>VLOOKUP($H84,[4]IRA!$H$7:$CH$470,76,FALSE)</f>
        <v>0</v>
      </c>
      <c r="BL84" s="46">
        <f>VLOOKUP($H84,[4]IRA!$H$7:$CH$470,77,FALSE)</f>
        <v>0</v>
      </c>
      <c r="BM84" s="46">
        <f>VLOOKUP($H84,[4]IRA!$H$7:$CH$470,78,FALSE)</f>
        <v>0</v>
      </c>
      <c r="BN84" s="46">
        <f>VLOOKUP($H84,[4]IRA!$H$7:$CH$470,79,FALSE)</f>
        <v>0</v>
      </c>
      <c r="BO84" s="14">
        <v>63</v>
      </c>
      <c r="BP84" s="14">
        <f t="shared" si="18"/>
        <v>2</v>
      </c>
      <c r="BQ84" s="21">
        <f t="shared" si="19"/>
        <v>3.1746031746031744E-2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5" x14ac:dyDescent="0.2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47">
        <f>VLOOKUP($H85,[1]EDA!$H$6:$BH$469,42,FALSE)</f>
        <v>2</v>
      </c>
      <c r="K85" s="46">
        <f>VLOOKUP($H85,[1]EDA!$H$6:$BH$469,43,FALSE)</f>
        <v>2</v>
      </c>
      <c r="L85" s="46">
        <f>VLOOKUP($H85,[1]EDA!$H$6:$BH$469,44,FALSE)</f>
        <v>0</v>
      </c>
      <c r="M85" s="46">
        <f>VLOOKUP($H85,[1]EDA!$H$6:$BH$469,45,FALSE)</f>
        <v>0</v>
      </c>
      <c r="N85" s="46">
        <f>VLOOKUP($H85,[1]EDA!$H$6:$BH$469,46,FALSE)</f>
        <v>0</v>
      </c>
      <c r="O85" s="46">
        <f>VLOOKUP($H85,[1]EDA!$H$6:$BH$469,47,FALSE)</f>
        <v>0</v>
      </c>
      <c r="P85" s="46">
        <f>VLOOKUP($H85,[1]EDA!$H$6:$BH$469,48,FALSE)</f>
        <v>0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>
        <v>27</v>
      </c>
      <c r="W85" s="14">
        <f t="shared" si="12"/>
        <v>4</v>
      </c>
      <c r="X85" s="21">
        <f t="shared" si="13"/>
        <v>0.14814814814814814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0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>
        <v>0</v>
      </c>
      <c r="AL85" s="49">
        <f t="shared" si="14"/>
        <v>0</v>
      </c>
      <c r="AM85" s="21">
        <f t="shared" si="15"/>
        <v>0</v>
      </c>
      <c r="AN85" s="46">
        <f>VLOOKUP($H85,[3]IRA!$H$6:$BH$469,42,FALSE)</f>
        <v>0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>
        <v>0</v>
      </c>
      <c r="BA85" s="24">
        <f t="shared" si="16"/>
        <v>0</v>
      </c>
      <c r="BB85" s="21">
        <f t="shared" si="17"/>
        <v>0</v>
      </c>
      <c r="BC85" s="46">
        <f>VLOOKUP($H85,[4]IRA!$H$7:$CH$470,68,FALSE)</f>
        <v>2</v>
      </c>
      <c r="BD85" s="46">
        <f>VLOOKUP($H85,[4]IRA!$H$7:$CH$470,69,FALSE)</f>
        <v>4</v>
      </c>
      <c r="BE85" s="46">
        <f>VLOOKUP($H85,[4]IRA!$H$7:$CH$470,70,FALSE)</f>
        <v>0</v>
      </c>
      <c r="BF85" s="46">
        <f>VLOOKUP($H85,[4]IRA!$H$7:$CH$470,71,FALSE)</f>
        <v>0</v>
      </c>
      <c r="BG85" s="46">
        <f>VLOOKUP($H85,[4]IRA!$H$7:$CH$470,72,FALSE)</f>
        <v>0</v>
      </c>
      <c r="BH85" s="46">
        <f>VLOOKUP($H85,[4]IRA!$H$7:$CH$470,73,FALSE)</f>
        <v>0</v>
      </c>
      <c r="BI85" s="46">
        <f>VLOOKUP($H85,[4]IRA!$H$7:$CH$470,74,FALSE)</f>
        <v>0</v>
      </c>
      <c r="BJ85" s="46">
        <f>VLOOKUP($H85,[4]IRA!$H$7:$CH$470,75,FALSE)</f>
        <v>0</v>
      </c>
      <c r="BK85" s="46">
        <f>VLOOKUP($H85,[4]IRA!$H$7:$CH$470,76,FALSE)</f>
        <v>0</v>
      </c>
      <c r="BL85" s="46">
        <f>VLOOKUP($H85,[4]IRA!$H$7:$CH$470,77,FALSE)</f>
        <v>0</v>
      </c>
      <c r="BM85" s="46">
        <f>VLOOKUP($H85,[4]IRA!$H$7:$CH$470,78,FALSE)</f>
        <v>0</v>
      </c>
      <c r="BN85" s="46">
        <f>VLOOKUP($H85,[4]IRA!$H$7:$CH$470,79,FALSE)</f>
        <v>0</v>
      </c>
      <c r="BO85" s="14">
        <v>40</v>
      </c>
      <c r="BP85" s="14">
        <f t="shared" si="18"/>
        <v>6</v>
      </c>
      <c r="BQ85" s="21">
        <f t="shared" si="19"/>
        <v>0.15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5" x14ac:dyDescent="0.2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47">
        <f>VLOOKUP($H86,[1]EDA!$H$6:$BH$469,42,FALSE)</f>
        <v>1</v>
      </c>
      <c r="K86" s="46">
        <f>VLOOKUP($H86,[1]EDA!$H$6:$BH$469,43,FALSE)</f>
        <v>3</v>
      </c>
      <c r="L86" s="46">
        <f>VLOOKUP($H86,[1]EDA!$H$6:$BH$469,44,FALSE)</f>
        <v>0</v>
      </c>
      <c r="M86" s="46">
        <f>VLOOKUP($H86,[1]EDA!$H$6:$BH$469,45,FALSE)</f>
        <v>0</v>
      </c>
      <c r="N86" s="46">
        <f>VLOOKUP($H86,[1]EDA!$H$6:$BH$469,46,FALSE)</f>
        <v>0</v>
      </c>
      <c r="O86" s="46">
        <f>VLOOKUP($H86,[1]EDA!$H$6:$BH$469,47,FALSE)</f>
        <v>0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0</v>
      </c>
      <c r="S86" s="46">
        <f>VLOOKUP($H86,[1]EDA!$H$6:$BH$469,51,FALSE)</f>
        <v>0</v>
      </c>
      <c r="T86" s="46">
        <f>VLOOKUP($H86,[1]EDA!$H$6:$BH$469,52,FALSE)</f>
        <v>0</v>
      </c>
      <c r="U86" s="46">
        <f>VLOOKUP($H86,[1]EDA!$H$6:$BH$469,53,FALSE)</f>
        <v>0</v>
      </c>
      <c r="V86" s="14">
        <v>2</v>
      </c>
      <c r="W86" s="14">
        <f t="shared" si="12"/>
        <v>4</v>
      </c>
      <c r="X86" s="21">
        <f t="shared" si="13"/>
        <v>2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0</v>
      </c>
      <c r="AJ86" s="46">
        <f>VLOOKUP($H86,[2]EDA!$H$6:$AU$469,40,FALSE)</f>
        <v>0</v>
      </c>
      <c r="AK86" s="24">
        <v>0</v>
      </c>
      <c r="AL86" s="49">
        <f t="shared" si="14"/>
        <v>0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1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>
        <v>0</v>
      </c>
      <c r="BA86" s="24">
        <f t="shared" si="16"/>
        <v>1</v>
      </c>
      <c r="BB86" s="21">
        <f t="shared" si="17"/>
        <v>0</v>
      </c>
      <c r="BC86" s="46">
        <f>VLOOKUP($H86,[4]IRA!$H$7:$CH$470,68,FALSE)</f>
        <v>1</v>
      </c>
      <c r="BD86" s="46">
        <f>VLOOKUP($H86,[4]IRA!$H$7:$CH$470,69,FALSE)</f>
        <v>5</v>
      </c>
      <c r="BE86" s="46">
        <f>VLOOKUP($H86,[4]IRA!$H$7:$CH$470,70,FALSE)</f>
        <v>0</v>
      </c>
      <c r="BF86" s="46">
        <f>VLOOKUP($H86,[4]IRA!$H$7:$CH$470,71,FALSE)</f>
        <v>0</v>
      </c>
      <c r="BG86" s="46">
        <f>VLOOKUP($H86,[4]IRA!$H$7:$CH$470,72,FALSE)</f>
        <v>0</v>
      </c>
      <c r="BH86" s="46">
        <f>VLOOKUP($H86,[4]IRA!$H$7:$CH$470,73,FALSE)</f>
        <v>0</v>
      </c>
      <c r="BI86" s="46">
        <f>VLOOKUP($H86,[4]IRA!$H$7:$CH$470,74,FALSE)</f>
        <v>0</v>
      </c>
      <c r="BJ86" s="46">
        <f>VLOOKUP($H86,[4]IRA!$H$7:$CH$470,75,FALSE)</f>
        <v>0</v>
      </c>
      <c r="BK86" s="46">
        <f>VLOOKUP($H86,[4]IRA!$H$7:$CH$470,76,FALSE)</f>
        <v>0</v>
      </c>
      <c r="BL86" s="46">
        <f>VLOOKUP($H86,[4]IRA!$H$7:$CH$470,77,FALSE)</f>
        <v>0</v>
      </c>
      <c r="BM86" s="46">
        <f>VLOOKUP($H86,[4]IRA!$H$7:$CH$470,78,FALSE)</f>
        <v>0</v>
      </c>
      <c r="BN86" s="46">
        <f>VLOOKUP($H86,[4]IRA!$H$7:$CH$470,79,FALSE)</f>
        <v>0</v>
      </c>
      <c r="BO86" s="14">
        <v>28</v>
      </c>
      <c r="BP86" s="14">
        <f t="shared" si="18"/>
        <v>6</v>
      </c>
      <c r="BQ86" s="21">
        <f t="shared" si="19"/>
        <v>0.21428571428571427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5" x14ac:dyDescent="0.2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>
        <v>4</v>
      </c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>
        <v>0</v>
      </c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>
        <v>0</v>
      </c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0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>
        <v>28</v>
      </c>
      <c r="BP87" s="14">
        <f t="shared" si="18"/>
        <v>0</v>
      </c>
      <c r="BQ87" s="21">
        <f t="shared" si="19"/>
        <v>0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5" x14ac:dyDescent="0.2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47">
        <f>VLOOKUP($H88,[1]EDA!$H$6:$BH$469,42,FALSE)</f>
        <v>3</v>
      </c>
      <c r="K88" s="46">
        <f>VLOOKUP($H88,[1]EDA!$H$6:$BH$469,43,FALSE)</f>
        <v>0</v>
      </c>
      <c r="L88" s="46">
        <f>VLOOKUP($H88,[1]EDA!$H$6:$BH$469,44,FALSE)</f>
        <v>0</v>
      </c>
      <c r="M88" s="46">
        <f>VLOOKUP($H88,[1]EDA!$H$6:$BH$469,45,FALSE)</f>
        <v>0</v>
      </c>
      <c r="N88" s="46">
        <f>VLOOKUP($H88,[1]EDA!$H$6:$BH$469,46,FALSE)</f>
        <v>0</v>
      </c>
      <c r="O88" s="46">
        <f>VLOOKUP($H88,[1]EDA!$H$6:$BH$469,47,FALSE)</f>
        <v>0</v>
      </c>
      <c r="P88" s="46">
        <f>VLOOKUP($H88,[1]EDA!$H$6:$BH$469,48,FALSE)</f>
        <v>0</v>
      </c>
      <c r="Q88" s="46">
        <f>VLOOKUP($H88,[1]EDA!$H$6:$BH$469,49,FALSE)</f>
        <v>0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>
        <v>26</v>
      </c>
      <c r="W88" s="14">
        <f t="shared" si="12"/>
        <v>3</v>
      </c>
      <c r="X88" s="21">
        <f t="shared" si="13"/>
        <v>0.11538461538461539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>
        <v>0</v>
      </c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>
        <v>0</v>
      </c>
      <c r="BA88" s="24">
        <f t="shared" si="16"/>
        <v>0</v>
      </c>
      <c r="BB88" s="21">
        <f t="shared" si="17"/>
        <v>0</v>
      </c>
      <c r="BC88" s="46">
        <f>VLOOKUP($H88,[4]IRA!$H$7:$CH$470,68,FALSE)</f>
        <v>1</v>
      </c>
      <c r="BD88" s="46">
        <f>VLOOKUP($H88,[4]IRA!$H$7:$CH$470,69,FALSE)</f>
        <v>0</v>
      </c>
      <c r="BE88" s="46">
        <f>VLOOKUP($H88,[4]IRA!$H$7:$CH$470,70,FALSE)</f>
        <v>0</v>
      </c>
      <c r="BF88" s="46">
        <f>VLOOKUP($H88,[4]IRA!$H$7:$CH$470,71,FALSE)</f>
        <v>0</v>
      </c>
      <c r="BG88" s="46">
        <f>VLOOKUP($H88,[4]IRA!$H$7:$CH$470,72,FALSE)</f>
        <v>0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0</v>
      </c>
      <c r="BK88" s="46">
        <f>VLOOKUP($H88,[4]IRA!$H$7:$CH$470,76,FALSE)</f>
        <v>0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>
        <v>11</v>
      </c>
      <c r="BP88" s="14">
        <f t="shared" si="18"/>
        <v>1</v>
      </c>
      <c r="BQ88" s="21">
        <f t="shared" si="19"/>
        <v>9.0909090909090912E-2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5" x14ac:dyDescent="0.2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47">
        <f>VLOOKUP($H89,[1]EDA!$H$6:$BH$469,42,FALSE)</f>
        <v>8</v>
      </c>
      <c r="K89" s="46">
        <f>VLOOKUP($H89,[1]EDA!$H$6:$BH$469,43,FALSE)</f>
        <v>1</v>
      </c>
      <c r="L89" s="46">
        <f>VLOOKUP($H89,[1]EDA!$H$6:$BH$469,44,FALSE)</f>
        <v>0</v>
      </c>
      <c r="M89" s="46">
        <f>VLOOKUP($H89,[1]EDA!$H$6:$BH$469,45,FALSE)</f>
        <v>0</v>
      </c>
      <c r="N89" s="46">
        <f>VLOOKUP($H89,[1]EDA!$H$6:$BH$469,46,FALSE)</f>
        <v>0</v>
      </c>
      <c r="O89" s="46">
        <f>VLOOKUP($H89,[1]EDA!$H$6:$BH$469,47,FALSE)</f>
        <v>0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>
        <v>6</v>
      </c>
      <c r="W89" s="14">
        <f t="shared" si="12"/>
        <v>9</v>
      </c>
      <c r="X89" s="21">
        <f t="shared" si="13"/>
        <v>1.5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>
        <v>0</v>
      </c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>
        <v>1</v>
      </c>
      <c r="BA89" s="24">
        <f t="shared" si="16"/>
        <v>0</v>
      </c>
      <c r="BB89" s="21">
        <f t="shared" si="17"/>
        <v>0</v>
      </c>
      <c r="BC89" s="46">
        <f>VLOOKUP($H89,[4]IRA!$H$7:$CH$470,68,FALSE)</f>
        <v>9</v>
      </c>
      <c r="BD89" s="46">
        <f>VLOOKUP($H89,[4]IRA!$H$7:$CH$470,69,FALSE)</f>
        <v>1</v>
      </c>
      <c r="BE89" s="46">
        <f>VLOOKUP($H89,[4]IRA!$H$7:$CH$470,70,FALSE)</f>
        <v>0</v>
      </c>
      <c r="BF89" s="46">
        <f>VLOOKUP($H89,[4]IRA!$H$7:$CH$470,71,FALSE)</f>
        <v>0</v>
      </c>
      <c r="BG89" s="46">
        <f>VLOOKUP($H89,[4]IRA!$H$7:$CH$470,72,FALSE)</f>
        <v>0</v>
      </c>
      <c r="BH89" s="46">
        <f>VLOOKUP($H89,[4]IRA!$H$7:$CH$470,73,FALSE)</f>
        <v>0</v>
      </c>
      <c r="BI89" s="46">
        <f>VLOOKUP($H89,[4]IRA!$H$7:$CH$470,74,FALSE)</f>
        <v>0</v>
      </c>
      <c r="BJ89" s="46">
        <f>VLOOKUP($H89,[4]IRA!$H$7:$CH$470,75,FALSE)</f>
        <v>0</v>
      </c>
      <c r="BK89" s="46">
        <f>VLOOKUP($H89,[4]IRA!$H$7:$CH$470,76,FALSE)</f>
        <v>0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>
        <v>26</v>
      </c>
      <c r="BP89" s="14">
        <f t="shared" si="18"/>
        <v>10</v>
      </c>
      <c r="BQ89" s="21">
        <f t="shared" si="19"/>
        <v>0.38461538461538464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5" x14ac:dyDescent="0.2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47">
        <f>VLOOKUP($H90,[1]EDA!$H$6:$BH$469,42,FALSE)</f>
        <v>1</v>
      </c>
      <c r="K90" s="46">
        <f>VLOOKUP($H90,[1]EDA!$H$6:$BH$469,43,FALSE)</f>
        <v>1</v>
      </c>
      <c r="L90" s="46">
        <f>VLOOKUP($H90,[1]EDA!$H$6:$BH$469,44,FALSE)</f>
        <v>0</v>
      </c>
      <c r="M90" s="46">
        <f>VLOOKUP($H90,[1]EDA!$H$6:$BH$469,45,FALSE)</f>
        <v>0</v>
      </c>
      <c r="N90" s="46">
        <f>VLOOKUP($H90,[1]EDA!$H$6:$BH$469,46,FALSE)</f>
        <v>0</v>
      </c>
      <c r="O90" s="46">
        <f>VLOOKUP($H90,[1]EDA!$H$6:$BH$469,47,FALSE)</f>
        <v>0</v>
      </c>
      <c r="P90" s="46">
        <f>VLOOKUP($H90,[1]EDA!$H$6:$BH$469,48,FALSE)</f>
        <v>0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0</v>
      </c>
      <c r="U90" s="46">
        <f>VLOOKUP($H90,[1]EDA!$H$6:$BH$469,53,FALSE)</f>
        <v>0</v>
      </c>
      <c r="V90" s="14">
        <v>36</v>
      </c>
      <c r="W90" s="14">
        <f t="shared" si="12"/>
        <v>2</v>
      </c>
      <c r="X90" s="21">
        <f t="shared" si="13"/>
        <v>5.5555555555555552E-2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>
        <v>0</v>
      </c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>
        <v>6</v>
      </c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0</v>
      </c>
      <c r="BF90" s="46">
        <f>VLOOKUP($H90,[4]IRA!$H$7:$CH$470,71,FALSE)</f>
        <v>0</v>
      </c>
      <c r="BG90" s="46">
        <f>VLOOKUP($H90,[4]IRA!$H$7:$CH$470,72,FALSE)</f>
        <v>0</v>
      </c>
      <c r="BH90" s="46">
        <f>VLOOKUP($H90,[4]IRA!$H$7:$CH$470,73,FALSE)</f>
        <v>0</v>
      </c>
      <c r="BI90" s="46">
        <f>VLOOKUP($H90,[4]IRA!$H$7:$CH$470,74,FALSE)</f>
        <v>0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0</v>
      </c>
      <c r="BN90" s="46">
        <f>VLOOKUP($H90,[4]IRA!$H$7:$CH$470,79,FALSE)</f>
        <v>0</v>
      </c>
      <c r="BO90" s="14">
        <v>102</v>
      </c>
      <c r="BP90" s="14">
        <f t="shared" si="18"/>
        <v>0</v>
      </c>
      <c r="BQ90" s="21">
        <f t="shared" si="19"/>
        <v>0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5" x14ac:dyDescent="0.2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47">
        <f>VLOOKUP($H91,[1]EDA!$H$6:$BH$469,42,FALSE)</f>
        <v>0</v>
      </c>
      <c r="K91" s="46">
        <f>VLOOKUP($H91,[1]EDA!$H$6:$BH$469,43,FALSE)</f>
        <v>7</v>
      </c>
      <c r="L91" s="46">
        <f>VLOOKUP($H91,[1]EDA!$H$6:$BH$469,44,FALSE)</f>
        <v>0</v>
      </c>
      <c r="M91" s="46">
        <f>VLOOKUP($H91,[1]EDA!$H$6:$BH$469,45,FALSE)</f>
        <v>0</v>
      </c>
      <c r="N91" s="46">
        <f>VLOOKUP($H91,[1]EDA!$H$6:$BH$469,46,FALSE)</f>
        <v>0</v>
      </c>
      <c r="O91" s="46">
        <f>VLOOKUP($H91,[1]EDA!$H$6:$BH$469,47,FALSE)</f>
        <v>0</v>
      </c>
      <c r="P91" s="46">
        <f>VLOOKUP($H91,[1]EDA!$H$6:$BH$469,48,FALSE)</f>
        <v>0</v>
      </c>
      <c r="Q91" s="46">
        <f>VLOOKUP($H91,[1]EDA!$H$6:$BH$469,49,FALSE)</f>
        <v>0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>
        <v>17</v>
      </c>
      <c r="W91" s="14">
        <f t="shared" si="12"/>
        <v>7</v>
      </c>
      <c r="X91" s="21">
        <f t="shared" si="13"/>
        <v>0.41176470588235292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>
        <v>0</v>
      </c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0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>
        <v>0</v>
      </c>
      <c r="BA91" s="24">
        <f t="shared" si="16"/>
        <v>0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1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0</v>
      </c>
      <c r="BH91" s="46">
        <f>VLOOKUP($H91,[4]IRA!$H$7:$CH$470,73,FALSE)</f>
        <v>0</v>
      </c>
      <c r="BI91" s="46">
        <f>VLOOKUP($H91,[4]IRA!$H$7:$CH$470,74,FALSE)</f>
        <v>0</v>
      </c>
      <c r="BJ91" s="46">
        <f>VLOOKUP($H91,[4]IRA!$H$7:$CH$470,75,FALSE)</f>
        <v>0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>
        <v>36</v>
      </c>
      <c r="BP91" s="14">
        <f t="shared" si="18"/>
        <v>1</v>
      </c>
      <c r="BQ91" s="21">
        <f t="shared" si="19"/>
        <v>2.7777777777777776E-2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5" x14ac:dyDescent="0.2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0</v>
      </c>
      <c r="O92" s="46">
        <f>VLOOKUP($H92,[1]EDA!$H$6:$BH$469,47,FALSE)</f>
        <v>0</v>
      </c>
      <c r="P92" s="46">
        <f>VLOOKUP($H92,[1]EDA!$H$6:$BH$469,48,FALSE)</f>
        <v>0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>
        <v>55</v>
      </c>
      <c r="W92" s="14">
        <f t="shared" si="12"/>
        <v>0</v>
      </c>
      <c r="X92" s="21">
        <f t="shared" si="13"/>
        <v>0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>
        <v>0</v>
      </c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>
        <v>0</v>
      </c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0</v>
      </c>
      <c r="BH92" s="46">
        <f>VLOOKUP($H92,[4]IRA!$H$7:$CH$470,73,FALSE)</f>
        <v>0</v>
      </c>
      <c r="BI92" s="46">
        <f>VLOOKUP($H92,[4]IRA!$H$7:$CH$470,74,FALSE)</f>
        <v>0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>
        <v>224</v>
      </c>
      <c r="BP92" s="14">
        <f t="shared" si="18"/>
        <v>0</v>
      </c>
      <c r="BQ92" s="21">
        <f t="shared" si="19"/>
        <v>0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5" x14ac:dyDescent="0.2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0</v>
      </c>
      <c r="N93" s="46">
        <f>VLOOKUP($H93,[1]EDA!$H$6:$BH$469,46,FALSE)</f>
        <v>0</v>
      </c>
      <c r="O93" s="46">
        <f>VLOOKUP($H93,[1]EDA!$H$6:$BH$469,47,FALSE)</f>
        <v>0</v>
      </c>
      <c r="P93" s="46">
        <f>VLOOKUP($H93,[1]EDA!$H$6:$BH$469,48,FALSE)</f>
        <v>0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0</v>
      </c>
      <c r="U93" s="46">
        <f>VLOOKUP($H93,[1]EDA!$H$6:$BH$469,53,FALSE)</f>
        <v>0</v>
      </c>
      <c r="V93" s="14">
        <v>108</v>
      </c>
      <c r="W93" s="14">
        <f t="shared" si="12"/>
        <v>0</v>
      </c>
      <c r="X93" s="21">
        <f t="shared" si="13"/>
        <v>0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>
        <v>2</v>
      </c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0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>
        <v>0</v>
      </c>
      <c r="BA93" s="24">
        <f t="shared" si="16"/>
        <v>0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0</v>
      </c>
      <c r="BF93" s="46">
        <f>VLOOKUP($H93,[4]IRA!$H$7:$CH$470,71,FALSE)</f>
        <v>0</v>
      </c>
      <c r="BG93" s="46">
        <f>VLOOKUP($H93,[4]IRA!$H$7:$CH$470,72,FALSE)</f>
        <v>0</v>
      </c>
      <c r="BH93" s="46">
        <f>VLOOKUP($H93,[4]IRA!$H$7:$CH$470,73,FALSE)</f>
        <v>0</v>
      </c>
      <c r="BI93" s="46">
        <f>VLOOKUP($H93,[4]IRA!$H$7:$CH$470,74,FALSE)</f>
        <v>0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0</v>
      </c>
      <c r="BM93" s="46">
        <f>VLOOKUP($H93,[4]IRA!$H$7:$CH$470,78,FALSE)</f>
        <v>0</v>
      </c>
      <c r="BN93" s="46">
        <f>VLOOKUP($H93,[4]IRA!$H$7:$CH$470,79,FALSE)</f>
        <v>0</v>
      </c>
      <c r="BO93" s="14">
        <v>56</v>
      </c>
      <c r="BP93" s="14">
        <f t="shared" si="18"/>
        <v>0</v>
      </c>
      <c r="BQ93" s="21">
        <f t="shared" si="19"/>
        <v>0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5" x14ac:dyDescent="0.2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0</v>
      </c>
      <c r="M94" s="46">
        <f>VLOOKUP($H94,[1]EDA!$H$6:$BH$469,45,FALSE)</f>
        <v>0</v>
      </c>
      <c r="N94" s="46">
        <f>VLOOKUP($H94,[1]EDA!$H$6:$BH$469,46,FALSE)</f>
        <v>0</v>
      </c>
      <c r="O94" s="46">
        <f>VLOOKUP($H94,[1]EDA!$H$6:$BH$469,47,FALSE)</f>
        <v>0</v>
      </c>
      <c r="P94" s="46">
        <f>VLOOKUP($H94,[1]EDA!$H$6:$BH$469,48,FALSE)</f>
        <v>0</v>
      </c>
      <c r="Q94" s="46">
        <f>VLOOKUP($H94,[1]EDA!$H$6:$BH$469,49,FALSE)</f>
        <v>0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>
        <v>15</v>
      </c>
      <c r="W94" s="14">
        <f t="shared" si="12"/>
        <v>0</v>
      </c>
      <c r="X94" s="21">
        <f t="shared" si="13"/>
        <v>0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>
        <v>0</v>
      </c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>
        <v>0</v>
      </c>
      <c r="BA94" s="24">
        <f t="shared" si="16"/>
        <v>0</v>
      </c>
      <c r="BB94" s="21">
        <f t="shared" si="17"/>
        <v>0</v>
      </c>
      <c r="BC94" s="46">
        <f>VLOOKUP($H94,[4]IRA!$H$7:$CH$470,68,FALSE)</f>
        <v>5</v>
      </c>
      <c r="BD94" s="46">
        <f>VLOOKUP($H94,[4]IRA!$H$7:$CH$470,69,FALSE)</f>
        <v>8</v>
      </c>
      <c r="BE94" s="46">
        <f>VLOOKUP($H94,[4]IRA!$H$7:$CH$470,70,FALSE)</f>
        <v>0</v>
      </c>
      <c r="BF94" s="46">
        <f>VLOOKUP($H94,[4]IRA!$H$7:$CH$470,71,FALSE)</f>
        <v>0</v>
      </c>
      <c r="BG94" s="46">
        <f>VLOOKUP($H94,[4]IRA!$H$7:$CH$470,72,FALSE)</f>
        <v>0</v>
      </c>
      <c r="BH94" s="46">
        <f>VLOOKUP($H94,[4]IRA!$H$7:$CH$470,73,FALSE)</f>
        <v>0</v>
      </c>
      <c r="BI94" s="46">
        <f>VLOOKUP($H94,[4]IRA!$H$7:$CH$470,74,FALSE)</f>
        <v>0</v>
      </c>
      <c r="BJ94" s="46">
        <f>VLOOKUP($H94,[4]IRA!$H$7:$CH$470,75,FALSE)</f>
        <v>0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>
        <v>56</v>
      </c>
      <c r="BP94" s="14">
        <f t="shared" si="18"/>
        <v>13</v>
      </c>
      <c r="BQ94" s="21">
        <f t="shared" si="19"/>
        <v>0.23214285714285715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5" x14ac:dyDescent="0.2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47">
        <f>VLOOKUP($H95,[1]EDA!$H$6:$BH$469,42,FALSE)</f>
        <v>3</v>
      </c>
      <c r="K95" s="46">
        <f>VLOOKUP($H95,[1]EDA!$H$6:$BH$469,43,FALSE)</f>
        <v>1</v>
      </c>
      <c r="L95" s="46">
        <f>VLOOKUP($H95,[1]EDA!$H$6:$BH$469,44,FALSE)</f>
        <v>0</v>
      </c>
      <c r="M95" s="46">
        <f>VLOOKUP($H95,[1]EDA!$H$6:$BH$469,45,FALSE)</f>
        <v>0</v>
      </c>
      <c r="N95" s="46">
        <f>VLOOKUP($H95,[1]EDA!$H$6:$BH$469,46,FALSE)</f>
        <v>0</v>
      </c>
      <c r="O95" s="46">
        <f>VLOOKUP($H95,[1]EDA!$H$6:$BH$469,47,FALSE)</f>
        <v>0</v>
      </c>
      <c r="P95" s="46">
        <f>VLOOKUP($H95,[1]EDA!$H$6:$BH$469,48,FALSE)</f>
        <v>0</v>
      </c>
      <c r="Q95" s="46">
        <f>VLOOKUP($H95,[1]EDA!$H$6:$BH$469,49,FALSE)</f>
        <v>0</v>
      </c>
      <c r="R95" s="46">
        <f>VLOOKUP($H95,[1]EDA!$H$6:$BH$469,50,FALSE)</f>
        <v>0</v>
      </c>
      <c r="S95" s="46">
        <f>VLOOKUP($H95,[1]EDA!$H$6:$BH$469,51,FALSE)</f>
        <v>0</v>
      </c>
      <c r="T95" s="46">
        <f>VLOOKUP($H95,[1]EDA!$H$6:$BH$469,52,FALSE)</f>
        <v>0</v>
      </c>
      <c r="U95" s="46">
        <f>VLOOKUP($H95,[1]EDA!$H$6:$BH$469,53,FALSE)</f>
        <v>0</v>
      </c>
      <c r="V95" s="14">
        <v>101</v>
      </c>
      <c r="W95" s="14">
        <f t="shared" si="12"/>
        <v>4</v>
      </c>
      <c r="X95" s="21">
        <f t="shared" si="13"/>
        <v>3.9603960396039604E-2</v>
      </c>
      <c r="Y95" s="46">
        <f>VLOOKUP($H95,[2]EDA!$H$6:$AU$469,29,FALSE)</f>
        <v>0</v>
      </c>
      <c r="Z95" s="46">
        <f>VLOOKUP($H95,[2]EDA!$H$6:$AU$469,30,FALSE)</f>
        <v>1</v>
      </c>
      <c r="AA95" s="46">
        <f>VLOOKUP($H95,[2]EDA!$H$6:$AU$469,31,FALSE)</f>
        <v>0</v>
      </c>
      <c r="AB95" s="46">
        <f>VLOOKUP($H95,[2]EDA!$H$6:$AU$469,32,FALSE)</f>
        <v>0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>
        <v>0</v>
      </c>
      <c r="AL95" s="49">
        <f t="shared" si="14"/>
        <v>1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0</v>
      </c>
      <c r="AP95" s="46">
        <f>VLOOKUP($H95,[3]IRA!$H$6:$BH$469,44,FALSE)</f>
        <v>0</v>
      </c>
      <c r="AQ95" s="46">
        <f>VLOOKUP($H95,[3]IRA!$H$6:$BH$469,45,FALSE)</f>
        <v>0</v>
      </c>
      <c r="AR95" s="46">
        <f>VLOOKUP($H95,[3]IRA!$H$6:$BH$469,46,FALSE)</f>
        <v>0</v>
      </c>
      <c r="AS95" s="46">
        <f>VLOOKUP($H95,[3]IRA!$H$6:$BH$469,47,FALSE)</f>
        <v>0</v>
      </c>
      <c r="AT95" s="46">
        <f>VLOOKUP($H95,[3]IRA!$H$6:$BH$469,48,FALSE)</f>
        <v>0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0</v>
      </c>
      <c r="AZ95" s="24">
        <v>37</v>
      </c>
      <c r="BA95" s="24">
        <f t="shared" si="16"/>
        <v>0</v>
      </c>
      <c r="BB95" s="21">
        <f t="shared" si="17"/>
        <v>0</v>
      </c>
      <c r="BC95" s="46">
        <f>VLOOKUP($H95,[4]IRA!$H$7:$CH$470,68,FALSE)</f>
        <v>6</v>
      </c>
      <c r="BD95" s="46">
        <f>VLOOKUP($H95,[4]IRA!$H$7:$CH$470,69,FALSE)</f>
        <v>0</v>
      </c>
      <c r="BE95" s="46">
        <f>VLOOKUP($H95,[4]IRA!$H$7:$CH$470,70,FALSE)</f>
        <v>0</v>
      </c>
      <c r="BF95" s="46">
        <f>VLOOKUP($H95,[4]IRA!$H$7:$CH$470,71,FALSE)</f>
        <v>0</v>
      </c>
      <c r="BG95" s="46">
        <f>VLOOKUP($H95,[4]IRA!$H$7:$CH$470,72,FALSE)</f>
        <v>0</v>
      </c>
      <c r="BH95" s="46">
        <f>VLOOKUP($H95,[4]IRA!$H$7:$CH$470,73,FALSE)</f>
        <v>0</v>
      </c>
      <c r="BI95" s="46">
        <f>VLOOKUP($H95,[4]IRA!$H$7:$CH$470,74,FALSE)</f>
        <v>0</v>
      </c>
      <c r="BJ95" s="46">
        <f>VLOOKUP($H95,[4]IRA!$H$7:$CH$470,75,FALSE)</f>
        <v>0</v>
      </c>
      <c r="BK95" s="46">
        <f>VLOOKUP($H95,[4]IRA!$H$7:$CH$470,76,FALSE)</f>
        <v>0</v>
      </c>
      <c r="BL95" s="46">
        <f>VLOOKUP($H95,[4]IRA!$H$7:$CH$470,77,FALSE)</f>
        <v>0</v>
      </c>
      <c r="BM95" s="46">
        <f>VLOOKUP($H95,[4]IRA!$H$7:$CH$470,78,FALSE)</f>
        <v>0</v>
      </c>
      <c r="BN95" s="46">
        <f>VLOOKUP($H95,[4]IRA!$H$7:$CH$470,79,FALSE)</f>
        <v>0</v>
      </c>
      <c r="BO95" s="14">
        <v>536</v>
      </c>
      <c r="BP95" s="14">
        <f t="shared" si="18"/>
        <v>6</v>
      </c>
      <c r="BQ95" s="21">
        <f t="shared" si="19"/>
        <v>1.1194029850746268E-2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5" x14ac:dyDescent="0.2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47">
        <f>VLOOKUP($H96,[1]EDA!$H$6:$BH$469,42,FALSE)</f>
        <v>6</v>
      </c>
      <c r="K96" s="46">
        <f>VLOOKUP($H96,[1]EDA!$H$6:$BH$469,43,FALSE)</f>
        <v>1</v>
      </c>
      <c r="L96" s="46">
        <f>VLOOKUP($H96,[1]EDA!$H$6:$BH$469,44,FALSE)</f>
        <v>0</v>
      </c>
      <c r="M96" s="46">
        <f>VLOOKUP($H96,[1]EDA!$H$6:$BH$469,45,FALSE)</f>
        <v>0</v>
      </c>
      <c r="N96" s="46">
        <f>VLOOKUP($H96,[1]EDA!$H$6:$BH$469,46,FALSE)</f>
        <v>0</v>
      </c>
      <c r="O96" s="46">
        <f>VLOOKUP($H96,[1]EDA!$H$6:$BH$469,47,FALSE)</f>
        <v>0</v>
      </c>
      <c r="P96" s="46">
        <f>VLOOKUP($H96,[1]EDA!$H$6:$BH$469,48,FALSE)</f>
        <v>0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0</v>
      </c>
      <c r="T96" s="46">
        <f>VLOOKUP($H96,[1]EDA!$H$6:$BH$469,52,FALSE)</f>
        <v>0</v>
      </c>
      <c r="U96" s="46">
        <f>VLOOKUP($H96,[1]EDA!$H$6:$BH$469,53,FALSE)</f>
        <v>0</v>
      </c>
      <c r="V96" s="14">
        <v>187</v>
      </c>
      <c r="W96" s="14">
        <f t="shared" si="12"/>
        <v>7</v>
      </c>
      <c r="X96" s="21">
        <f t="shared" si="13"/>
        <v>3.7433155080213901E-2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>
        <v>0</v>
      </c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1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>
        <v>0</v>
      </c>
      <c r="BA96" s="24">
        <f t="shared" si="16"/>
        <v>1</v>
      </c>
      <c r="BB96" s="21">
        <f t="shared" si="17"/>
        <v>0</v>
      </c>
      <c r="BC96" s="46">
        <f>VLOOKUP($H96,[4]IRA!$H$7:$CH$470,68,FALSE)</f>
        <v>4</v>
      </c>
      <c r="BD96" s="46">
        <f>VLOOKUP($H96,[4]IRA!$H$7:$CH$470,69,FALSE)</f>
        <v>20</v>
      </c>
      <c r="BE96" s="46">
        <f>VLOOKUP($H96,[4]IRA!$H$7:$CH$470,70,FALSE)</f>
        <v>0</v>
      </c>
      <c r="BF96" s="46">
        <f>VLOOKUP($H96,[4]IRA!$H$7:$CH$470,71,FALSE)</f>
        <v>0</v>
      </c>
      <c r="BG96" s="46">
        <f>VLOOKUP($H96,[4]IRA!$H$7:$CH$470,72,FALSE)</f>
        <v>0</v>
      </c>
      <c r="BH96" s="46">
        <f>VLOOKUP($H96,[4]IRA!$H$7:$CH$470,73,FALSE)</f>
        <v>0</v>
      </c>
      <c r="BI96" s="46">
        <f>VLOOKUP($H96,[4]IRA!$H$7:$CH$470,74,FALSE)</f>
        <v>0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0</v>
      </c>
      <c r="BM96" s="46">
        <f>VLOOKUP($H96,[4]IRA!$H$7:$CH$470,78,FALSE)</f>
        <v>0</v>
      </c>
      <c r="BN96" s="46">
        <f>VLOOKUP($H96,[4]IRA!$H$7:$CH$470,79,FALSE)</f>
        <v>0</v>
      </c>
      <c r="BO96" s="14">
        <v>293</v>
      </c>
      <c r="BP96" s="14">
        <f t="shared" si="18"/>
        <v>24</v>
      </c>
      <c r="BQ96" s="21">
        <f t="shared" si="19"/>
        <v>8.191126279863481E-2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5" x14ac:dyDescent="0.2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47">
        <f>VLOOKUP($H97,[1]EDA!$H$6:$BH$469,42,FALSE)</f>
        <v>0</v>
      </c>
      <c r="K97" s="46">
        <f>VLOOKUP($H97,[1]EDA!$H$6:$BH$469,43,FALSE)</f>
        <v>6</v>
      </c>
      <c r="L97" s="46">
        <f>VLOOKUP($H97,[1]EDA!$H$6:$BH$469,44,FALSE)</f>
        <v>2</v>
      </c>
      <c r="M97" s="46">
        <f>VLOOKUP($H97,[1]EDA!$H$6:$BH$469,45,FALSE)</f>
        <v>0</v>
      </c>
      <c r="N97" s="46">
        <f>VLOOKUP($H97,[1]EDA!$H$6:$BH$469,46,FALSE)</f>
        <v>0</v>
      </c>
      <c r="O97" s="46">
        <f>VLOOKUP($H97,[1]EDA!$H$6:$BH$469,47,FALSE)</f>
        <v>0</v>
      </c>
      <c r="P97" s="46">
        <f>VLOOKUP($H97,[1]EDA!$H$6:$BH$469,48,FALSE)</f>
        <v>0</v>
      </c>
      <c r="Q97" s="46">
        <f>VLOOKUP($H97,[1]EDA!$H$6:$BH$469,49,FALSE)</f>
        <v>0</v>
      </c>
      <c r="R97" s="46">
        <f>VLOOKUP($H97,[1]EDA!$H$6:$BH$469,50,FALSE)</f>
        <v>0</v>
      </c>
      <c r="S97" s="46">
        <f>VLOOKUP($H97,[1]EDA!$H$6:$BH$469,51,FALSE)</f>
        <v>0</v>
      </c>
      <c r="T97" s="46">
        <f>VLOOKUP($H97,[1]EDA!$H$6:$BH$469,52,FALSE)</f>
        <v>0</v>
      </c>
      <c r="U97" s="46">
        <f>VLOOKUP($H97,[1]EDA!$H$6:$BH$469,53,FALSE)</f>
        <v>0</v>
      </c>
      <c r="V97" s="14">
        <v>77</v>
      </c>
      <c r="W97" s="14">
        <f t="shared" si="12"/>
        <v>8</v>
      </c>
      <c r="X97" s="21">
        <f t="shared" si="13"/>
        <v>0.1038961038961039</v>
      </c>
      <c r="Y97" s="46">
        <f>VLOOKUP($H97,[2]EDA!$H$6:$AU$469,29,FALSE)</f>
        <v>0</v>
      </c>
      <c r="Z97" s="46">
        <f>VLOOKUP($H97,[2]EDA!$H$6:$AU$469,30,FALSE)</f>
        <v>1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0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>
        <v>0</v>
      </c>
      <c r="AL97" s="49">
        <f t="shared" si="14"/>
        <v>1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0</v>
      </c>
      <c r="AQ97" s="46">
        <f>VLOOKUP($H97,[3]IRA!$H$6:$BH$469,45,FALSE)</f>
        <v>0</v>
      </c>
      <c r="AR97" s="46">
        <f>VLOOKUP($H97,[3]IRA!$H$6:$BH$469,46,FALSE)</f>
        <v>0</v>
      </c>
      <c r="AS97" s="46">
        <f>VLOOKUP($H97,[3]IRA!$H$6:$BH$469,47,FALSE)</f>
        <v>0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>
        <v>1</v>
      </c>
      <c r="BA97" s="24">
        <f t="shared" si="16"/>
        <v>0</v>
      </c>
      <c r="BB97" s="21">
        <f t="shared" si="17"/>
        <v>0</v>
      </c>
      <c r="BC97" s="46">
        <f>VLOOKUP($H97,[4]IRA!$H$7:$CH$470,68,FALSE)</f>
        <v>0</v>
      </c>
      <c r="BD97" s="46">
        <f>VLOOKUP($H97,[4]IRA!$H$7:$CH$470,69,FALSE)</f>
        <v>18</v>
      </c>
      <c r="BE97" s="46">
        <f>VLOOKUP($H97,[4]IRA!$H$7:$CH$470,70,FALSE)</f>
        <v>3</v>
      </c>
      <c r="BF97" s="46">
        <f>VLOOKUP($H97,[4]IRA!$H$7:$CH$470,71,FALSE)</f>
        <v>0</v>
      </c>
      <c r="BG97" s="46">
        <f>VLOOKUP($H97,[4]IRA!$H$7:$CH$470,72,FALSE)</f>
        <v>0</v>
      </c>
      <c r="BH97" s="46">
        <f>VLOOKUP($H97,[4]IRA!$H$7:$CH$470,73,FALSE)</f>
        <v>0</v>
      </c>
      <c r="BI97" s="46">
        <f>VLOOKUP($H97,[4]IRA!$H$7:$CH$470,74,FALSE)</f>
        <v>0</v>
      </c>
      <c r="BJ97" s="46">
        <f>VLOOKUP($H97,[4]IRA!$H$7:$CH$470,75,FALSE)</f>
        <v>0</v>
      </c>
      <c r="BK97" s="46">
        <f>VLOOKUP($H97,[4]IRA!$H$7:$CH$470,76,FALSE)</f>
        <v>0</v>
      </c>
      <c r="BL97" s="46">
        <f>VLOOKUP($H97,[4]IRA!$H$7:$CH$470,77,FALSE)</f>
        <v>0</v>
      </c>
      <c r="BM97" s="46">
        <f>VLOOKUP($H97,[4]IRA!$H$7:$CH$470,78,FALSE)</f>
        <v>0</v>
      </c>
      <c r="BN97" s="46">
        <f>VLOOKUP($H97,[4]IRA!$H$7:$CH$470,79,FALSE)</f>
        <v>0</v>
      </c>
      <c r="BO97" s="14">
        <v>128</v>
      </c>
      <c r="BP97" s="14">
        <f t="shared" si="18"/>
        <v>21</v>
      </c>
      <c r="BQ97" s="21">
        <f t="shared" si="19"/>
        <v>0.1640625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5" x14ac:dyDescent="0.2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5</v>
      </c>
      <c r="L98" s="46">
        <f>VLOOKUP($H98,[1]EDA!$H$6:$BH$469,44,FALSE)</f>
        <v>0</v>
      </c>
      <c r="M98" s="46">
        <f>VLOOKUP($H98,[1]EDA!$H$6:$BH$469,45,FALSE)</f>
        <v>0</v>
      </c>
      <c r="N98" s="46">
        <f>VLOOKUP($H98,[1]EDA!$H$6:$BH$469,46,FALSE)</f>
        <v>0</v>
      </c>
      <c r="O98" s="46">
        <f>VLOOKUP($H98,[1]EDA!$H$6:$BH$469,47,FALSE)</f>
        <v>0</v>
      </c>
      <c r="P98" s="46">
        <f>VLOOKUP($H98,[1]EDA!$H$6:$BH$469,48,FALSE)</f>
        <v>0</v>
      </c>
      <c r="Q98" s="46">
        <f>VLOOKUP($H98,[1]EDA!$H$6:$BH$469,49,FALSE)</f>
        <v>0</v>
      </c>
      <c r="R98" s="46">
        <f>VLOOKUP($H98,[1]EDA!$H$6:$BH$469,50,FALSE)</f>
        <v>0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>
        <v>72</v>
      </c>
      <c r="W98" s="14">
        <f t="shared" si="12"/>
        <v>5</v>
      </c>
      <c r="X98" s="21">
        <f t="shared" si="13"/>
        <v>6.9444444444444448E-2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>
        <v>0</v>
      </c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0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>
        <v>1</v>
      </c>
      <c r="BA98" s="24">
        <f t="shared" si="16"/>
        <v>0</v>
      </c>
      <c r="BB98" s="21">
        <f t="shared" si="17"/>
        <v>0</v>
      </c>
      <c r="BC98" s="46">
        <f>VLOOKUP($H98,[4]IRA!$H$7:$CH$470,68,FALSE)</f>
        <v>7</v>
      </c>
      <c r="BD98" s="46">
        <f>VLOOKUP($H98,[4]IRA!$H$7:$CH$470,69,FALSE)</f>
        <v>9</v>
      </c>
      <c r="BE98" s="46">
        <f>VLOOKUP($H98,[4]IRA!$H$7:$CH$470,70,FALSE)</f>
        <v>0</v>
      </c>
      <c r="BF98" s="46">
        <f>VLOOKUP($H98,[4]IRA!$H$7:$CH$470,71,FALSE)</f>
        <v>0</v>
      </c>
      <c r="BG98" s="46">
        <f>VLOOKUP($H98,[4]IRA!$H$7:$CH$470,72,FALSE)</f>
        <v>0</v>
      </c>
      <c r="BH98" s="46">
        <f>VLOOKUP($H98,[4]IRA!$H$7:$CH$470,73,FALSE)</f>
        <v>0</v>
      </c>
      <c r="BI98" s="46">
        <f>VLOOKUP($H98,[4]IRA!$H$7:$CH$470,74,FALSE)</f>
        <v>0</v>
      </c>
      <c r="BJ98" s="46">
        <f>VLOOKUP($H98,[4]IRA!$H$7:$CH$470,75,FALSE)</f>
        <v>0</v>
      </c>
      <c r="BK98" s="46">
        <f>VLOOKUP($H98,[4]IRA!$H$7:$CH$470,76,FALSE)</f>
        <v>0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>
        <v>191</v>
      </c>
      <c r="BP98" s="14">
        <f t="shared" si="18"/>
        <v>16</v>
      </c>
      <c r="BQ98" s="21">
        <f t="shared" si="19"/>
        <v>8.3769633507853408E-2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5" x14ac:dyDescent="0.2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47">
        <f>VLOOKUP($H99,[1]EDA!$H$6:$BH$469,42,FALSE)</f>
        <v>5</v>
      </c>
      <c r="K99" s="46">
        <f>VLOOKUP($H99,[1]EDA!$H$6:$BH$469,43,FALSE)</f>
        <v>6</v>
      </c>
      <c r="L99" s="46">
        <f>VLOOKUP($H99,[1]EDA!$H$6:$BH$469,44,FALSE)</f>
        <v>0</v>
      </c>
      <c r="M99" s="46">
        <f>VLOOKUP($H99,[1]EDA!$H$6:$BH$469,45,FALSE)</f>
        <v>0</v>
      </c>
      <c r="N99" s="46">
        <f>VLOOKUP($H99,[1]EDA!$H$6:$BH$469,46,FALSE)</f>
        <v>0</v>
      </c>
      <c r="O99" s="46">
        <f>VLOOKUP($H99,[1]EDA!$H$6:$BH$469,47,FALSE)</f>
        <v>0</v>
      </c>
      <c r="P99" s="46">
        <f>VLOOKUP($H99,[1]EDA!$H$6:$BH$469,48,FALSE)</f>
        <v>0</v>
      </c>
      <c r="Q99" s="46">
        <f>VLOOKUP($H99,[1]EDA!$H$6:$BH$469,49,FALSE)</f>
        <v>0</v>
      </c>
      <c r="R99" s="46">
        <f>VLOOKUP($H99,[1]EDA!$H$6:$BH$469,50,FALSE)</f>
        <v>0</v>
      </c>
      <c r="S99" s="46">
        <f>VLOOKUP($H99,[1]EDA!$H$6:$BH$469,51,FALSE)</f>
        <v>0</v>
      </c>
      <c r="T99" s="46">
        <f>VLOOKUP($H99,[1]EDA!$H$6:$BH$469,52,FALSE)</f>
        <v>0</v>
      </c>
      <c r="U99" s="46">
        <f>VLOOKUP($H99,[1]EDA!$H$6:$BH$469,53,FALSE)</f>
        <v>0</v>
      </c>
      <c r="V99" s="14">
        <v>77</v>
      </c>
      <c r="W99" s="14">
        <f t="shared" si="12"/>
        <v>11</v>
      </c>
      <c r="X99" s="21">
        <f t="shared" si="13"/>
        <v>0.14285714285714285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>
        <v>0</v>
      </c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0</v>
      </c>
      <c r="AS99" s="46">
        <f>VLOOKUP($H99,[3]IRA!$H$6:$BH$469,47,FALSE)</f>
        <v>0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>
        <v>0</v>
      </c>
      <c r="BA99" s="24">
        <f t="shared" si="16"/>
        <v>0</v>
      </c>
      <c r="BB99" s="21">
        <f t="shared" si="17"/>
        <v>0</v>
      </c>
      <c r="BC99" s="46">
        <f>VLOOKUP($H99,[4]IRA!$H$7:$CH$470,68,FALSE)</f>
        <v>6</v>
      </c>
      <c r="BD99" s="46">
        <f>VLOOKUP($H99,[4]IRA!$H$7:$CH$470,69,FALSE)</f>
        <v>9</v>
      </c>
      <c r="BE99" s="46">
        <f>VLOOKUP($H99,[4]IRA!$H$7:$CH$470,70,FALSE)</f>
        <v>0</v>
      </c>
      <c r="BF99" s="46">
        <f>VLOOKUP($H99,[4]IRA!$H$7:$CH$470,71,FALSE)</f>
        <v>0</v>
      </c>
      <c r="BG99" s="46">
        <f>VLOOKUP($H99,[4]IRA!$H$7:$CH$470,72,FALSE)</f>
        <v>0</v>
      </c>
      <c r="BH99" s="46">
        <f>VLOOKUP($H99,[4]IRA!$H$7:$CH$470,73,FALSE)</f>
        <v>0</v>
      </c>
      <c r="BI99" s="46">
        <f>VLOOKUP($H99,[4]IRA!$H$7:$CH$470,74,FALSE)</f>
        <v>0</v>
      </c>
      <c r="BJ99" s="46">
        <f>VLOOKUP($H99,[4]IRA!$H$7:$CH$470,75,FALSE)</f>
        <v>0</v>
      </c>
      <c r="BK99" s="46">
        <f>VLOOKUP($H99,[4]IRA!$H$7:$CH$470,76,FALSE)</f>
        <v>0</v>
      </c>
      <c r="BL99" s="46">
        <f>VLOOKUP($H99,[4]IRA!$H$7:$CH$470,77,FALSE)</f>
        <v>0</v>
      </c>
      <c r="BM99" s="46">
        <f>VLOOKUP($H99,[4]IRA!$H$7:$CH$470,78,FALSE)</f>
        <v>0</v>
      </c>
      <c r="BN99" s="46">
        <f>VLOOKUP($H99,[4]IRA!$H$7:$CH$470,79,FALSE)</f>
        <v>0</v>
      </c>
      <c r="BO99" s="14">
        <v>137</v>
      </c>
      <c r="BP99" s="14">
        <f t="shared" si="18"/>
        <v>15</v>
      </c>
      <c r="BQ99" s="21">
        <f t="shared" si="19"/>
        <v>0.10948905109489052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5" x14ac:dyDescent="0.2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47">
        <f>VLOOKUP($H100,[1]EDA!$H$6:$BH$469,42,FALSE)</f>
        <v>2</v>
      </c>
      <c r="K100" s="46">
        <f>VLOOKUP($H100,[1]EDA!$H$6:$BH$469,43,FALSE)</f>
        <v>2</v>
      </c>
      <c r="L100" s="46">
        <f>VLOOKUP($H100,[1]EDA!$H$6:$BH$469,44,FALSE)</f>
        <v>0</v>
      </c>
      <c r="M100" s="46">
        <f>VLOOKUP($H100,[1]EDA!$H$6:$BH$469,45,FALSE)</f>
        <v>0</v>
      </c>
      <c r="N100" s="46">
        <f>VLOOKUP($H100,[1]EDA!$H$6:$BH$469,46,FALSE)</f>
        <v>0</v>
      </c>
      <c r="O100" s="46">
        <f>VLOOKUP($H100,[1]EDA!$H$6:$BH$469,47,FALSE)</f>
        <v>0</v>
      </c>
      <c r="P100" s="46">
        <f>VLOOKUP($H100,[1]EDA!$H$6:$BH$469,48,FALSE)</f>
        <v>0</v>
      </c>
      <c r="Q100" s="46">
        <f>VLOOKUP($H100,[1]EDA!$H$6:$BH$469,49,FALSE)</f>
        <v>0</v>
      </c>
      <c r="R100" s="46">
        <f>VLOOKUP($H100,[1]EDA!$H$6:$BH$469,50,FALSE)</f>
        <v>0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>
        <v>308</v>
      </c>
      <c r="W100" s="14">
        <f t="shared" si="12"/>
        <v>4</v>
      </c>
      <c r="X100" s="21">
        <f t="shared" si="13"/>
        <v>1.2987012987012988E-2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>
        <v>0</v>
      </c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0</v>
      </c>
      <c r="AQ100" s="46">
        <f>VLOOKUP($H100,[3]IRA!$H$6:$BH$469,45,FALSE)</f>
        <v>0</v>
      </c>
      <c r="AR100" s="46">
        <f>VLOOKUP($H100,[3]IRA!$H$6:$BH$469,46,FALSE)</f>
        <v>0</v>
      </c>
      <c r="AS100" s="46">
        <f>VLOOKUP($H100,[3]IRA!$H$6:$BH$469,47,FALSE)</f>
        <v>0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>
        <v>0</v>
      </c>
      <c r="BA100" s="24">
        <f t="shared" si="16"/>
        <v>0</v>
      </c>
      <c r="BB100" s="21">
        <f t="shared" si="17"/>
        <v>0</v>
      </c>
      <c r="BC100" s="46">
        <f>VLOOKUP($H100,[4]IRA!$H$7:$CH$470,68,FALSE)</f>
        <v>5</v>
      </c>
      <c r="BD100" s="46">
        <f>VLOOKUP($H100,[4]IRA!$H$7:$CH$470,69,FALSE)</f>
        <v>12</v>
      </c>
      <c r="BE100" s="46">
        <f>VLOOKUP($H100,[4]IRA!$H$7:$CH$470,70,FALSE)</f>
        <v>0</v>
      </c>
      <c r="BF100" s="46">
        <f>VLOOKUP($H100,[4]IRA!$H$7:$CH$470,71,FALSE)</f>
        <v>0</v>
      </c>
      <c r="BG100" s="46">
        <f>VLOOKUP($H100,[4]IRA!$H$7:$CH$470,72,FALSE)</f>
        <v>0</v>
      </c>
      <c r="BH100" s="46">
        <f>VLOOKUP($H100,[4]IRA!$H$7:$CH$470,73,FALSE)</f>
        <v>0</v>
      </c>
      <c r="BI100" s="46">
        <f>VLOOKUP($H100,[4]IRA!$H$7:$CH$470,74,FALSE)</f>
        <v>0</v>
      </c>
      <c r="BJ100" s="46">
        <f>VLOOKUP($H100,[4]IRA!$H$7:$CH$470,75,FALSE)</f>
        <v>0</v>
      </c>
      <c r="BK100" s="46">
        <f>VLOOKUP($H100,[4]IRA!$H$7:$CH$470,76,FALSE)</f>
        <v>0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>
        <v>139</v>
      </c>
      <c r="BP100" s="14">
        <f t="shared" si="18"/>
        <v>17</v>
      </c>
      <c r="BQ100" s="21">
        <f t="shared" si="19"/>
        <v>0.1223021582733813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5" x14ac:dyDescent="0.2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47">
        <f>VLOOKUP($H101,[1]EDA!$H$6:$BH$469,42,FALSE)</f>
        <v>8</v>
      </c>
      <c r="K101" s="46">
        <f>VLOOKUP($H101,[1]EDA!$H$6:$BH$469,43,FALSE)</f>
        <v>6</v>
      </c>
      <c r="L101" s="46">
        <f>VLOOKUP($H101,[1]EDA!$H$6:$BH$469,44,FALSE)</f>
        <v>0</v>
      </c>
      <c r="M101" s="46">
        <f>VLOOKUP($H101,[1]EDA!$H$6:$BH$469,45,FALSE)</f>
        <v>0</v>
      </c>
      <c r="N101" s="46">
        <f>VLOOKUP($H101,[1]EDA!$H$6:$BH$469,46,FALSE)</f>
        <v>0</v>
      </c>
      <c r="O101" s="46">
        <f>VLOOKUP($H101,[1]EDA!$H$6:$BH$469,47,FALSE)</f>
        <v>0</v>
      </c>
      <c r="P101" s="46">
        <f>VLOOKUP($H101,[1]EDA!$H$6:$BH$469,48,FALSE)</f>
        <v>0</v>
      </c>
      <c r="Q101" s="46">
        <f>VLOOKUP($H101,[1]EDA!$H$6:$BH$469,49,FALSE)</f>
        <v>0</v>
      </c>
      <c r="R101" s="46">
        <f>VLOOKUP($H101,[1]EDA!$H$6:$BH$469,50,FALSE)</f>
        <v>0</v>
      </c>
      <c r="S101" s="46">
        <f>VLOOKUP($H101,[1]EDA!$H$6:$BH$469,51,FALSE)</f>
        <v>0</v>
      </c>
      <c r="T101" s="46">
        <f>VLOOKUP($H101,[1]EDA!$H$6:$BH$469,52,FALSE)</f>
        <v>0</v>
      </c>
      <c r="U101" s="46">
        <f>VLOOKUP($H101,[1]EDA!$H$6:$BH$469,53,FALSE)</f>
        <v>0</v>
      </c>
      <c r="V101" s="14">
        <v>98</v>
      </c>
      <c r="W101" s="14">
        <f t="shared" si="12"/>
        <v>14</v>
      </c>
      <c r="X101" s="21">
        <f t="shared" si="13"/>
        <v>0.14285714285714285</v>
      </c>
      <c r="Y101" s="46">
        <f>VLOOKUP($H101,[2]EDA!$H$6:$AU$469,29,FALSE)</f>
        <v>1</v>
      </c>
      <c r="Z101" s="46">
        <f>VLOOKUP($H101,[2]EDA!$H$6:$AU$469,30,FALSE)</f>
        <v>1</v>
      </c>
      <c r="AA101" s="46">
        <f>VLOOKUP($H101,[2]EDA!$H$6:$AU$469,31,FALSE)</f>
        <v>0</v>
      </c>
      <c r="AB101" s="46">
        <f>VLOOKUP($H101,[2]EDA!$H$6:$AU$469,32,FALSE)</f>
        <v>0</v>
      </c>
      <c r="AC101" s="46">
        <f>VLOOKUP($H101,[2]EDA!$H$6:$AU$469,33,FALSE)</f>
        <v>0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>
        <v>0</v>
      </c>
      <c r="AL101" s="49">
        <f t="shared" si="14"/>
        <v>2</v>
      </c>
      <c r="AM101" s="21">
        <f t="shared" si="15"/>
        <v>0</v>
      </c>
      <c r="AN101" s="46">
        <f>VLOOKUP($H101,[3]IRA!$H$6:$BH$469,42,FALSE)</f>
        <v>1</v>
      </c>
      <c r="AO101" s="46">
        <f>VLOOKUP($H101,[3]IRA!$H$6:$BH$469,43,FALSE)</f>
        <v>3</v>
      </c>
      <c r="AP101" s="46">
        <f>VLOOKUP($H101,[3]IRA!$H$6:$BH$469,44,FALSE)</f>
        <v>0</v>
      </c>
      <c r="AQ101" s="46">
        <f>VLOOKUP($H101,[3]IRA!$H$6:$BH$469,45,FALSE)</f>
        <v>0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0</v>
      </c>
      <c r="AX101" s="46">
        <f>VLOOKUP($H101,[3]IRA!$H$6:$BH$469,52,FALSE)</f>
        <v>0</v>
      </c>
      <c r="AY101" s="46">
        <f>VLOOKUP($H101,[3]IRA!$H$6:$BH$469,53,FALSE)</f>
        <v>0</v>
      </c>
      <c r="AZ101" s="24">
        <v>1</v>
      </c>
      <c r="BA101" s="24">
        <f t="shared" si="16"/>
        <v>4</v>
      </c>
      <c r="BB101" s="21">
        <f t="shared" si="17"/>
        <v>4</v>
      </c>
      <c r="BC101" s="46">
        <f>VLOOKUP($H101,[4]IRA!$H$7:$CH$470,68,FALSE)</f>
        <v>2</v>
      </c>
      <c r="BD101" s="46">
        <f>VLOOKUP($H101,[4]IRA!$H$7:$CH$470,69,FALSE)</f>
        <v>17</v>
      </c>
      <c r="BE101" s="46">
        <f>VLOOKUP($H101,[4]IRA!$H$7:$CH$470,70,FALSE)</f>
        <v>0</v>
      </c>
      <c r="BF101" s="46">
        <f>VLOOKUP($H101,[4]IRA!$H$7:$CH$470,71,FALSE)</f>
        <v>0</v>
      </c>
      <c r="BG101" s="46">
        <f>VLOOKUP($H101,[4]IRA!$H$7:$CH$470,72,FALSE)</f>
        <v>0</v>
      </c>
      <c r="BH101" s="46">
        <f>VLOOKUP($H101,[4]IRA!$H$7:$CH$470,73,FALSE)</f>
        <v>0</v>
      </c>
      <c r="BI101" s="46">
        <f>VLOOKUP($H101,[4]IRA!$H$7:$CH$470,74,FALSE)</f>
        <v>0</v>
      </c>
      <c r="BJ101" s="46">
        <f>VLOOKUP($H101,[4]IRA!$H$7:$CH$470,75,FALSE)</f>
        <v>0</v>
      </c>
      <c r="BK101" s="46">
        <f>VLOOKUP($H101,[4]IRA!$H$7:$CH$470,76,FALSE)</f>
        <v>0</v>
      </c>
      <c r="BL101" s="46">
        <f>VLOOKUP($H101,[4]IRA!$H$7:$CH$470,77,FALSE)</f>
        <v>0</v>
      </c>
      <c r="BM101" s="46">
        <f>VLOOKUP($H101,[4]IRA!$H$7:$CH$470,78,FALSE)</f>
        <v>0</v>
      </c>
      <c r="BN101" s="46">
        <f>VLOOKUP($H101,[4]IRA!$H$7:$CH$470,79,FALSE)</f>
        <v>0</v>
      </c>
      <c r="BO101" s="14">
        <v>91</v>
      </c>
      <c r="BP101" s="14">
        <f t="shared" si="18"/>
        <v>19</v>
      </c>
      <c r="BQ101" s="21">
        <f t="shared" si="19"/>
        <v>0.2087912087912088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5" x14ac:dyDescent="0.2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47">
        <f>VLOOKUP($H102,[1]EDA!$H$6:$BH$469,42,FALSE)</f>
        <v>10</v>
      </c>
      <c r="K102" s="46">
        <f>VLOOKUP($H102,[1]EDA!$H$6:$BH$469,43,FALSE)</f>
        <v>1</v>
      </c>
      <c r="L102" s="46">
        <f>VLOOKUP($H102,[1]EDA!$H$6:$BH$469,44,FALSE)</f>
        <v>0</v>
      </c>
      <c r="M102" s="46">
        <f>VLOOKUP($H102,[1]EDA!$H$6:$BH$469,45,FALSE)</f>
        <v>0</v>
      </c>
      <c r="N102" s="46">
        <f>VLOOKUP($H102,[1]EDA!$H$6:$BH$469,46,FALSE)</f>
        <v>0</v>
      </c>
      <c r="O102" s="46">
        <f>VLOOKUP($H102,[1]EDA!$H$6:$BH$469,47,FALSE)</f>
        <v>0</v>
      </c>
      <c r="P102" s="46">
        <f>VLOOKUP($H102,[1]EDA!$H$6:$BH$469,48,FALSE)</f>
        <v>0</v>
      </c>
      <c r="Q102" s="46">
        <f>VLOOKUP($H102,[1]EDA!$H$6:$BH$469,49,FALSE)</f>
        <v>0</v>
      </c>
      <c r="R102" s="46">
        <f>VLOOKUP($H102,[1]EDA!$H$6:$BH$469,50,FALSE)</f>
        <v>0</v>
      </c>
      <c r="S102" s="46">
        <f>VLOOKUP($H102,[1]EDA!$H$6:$BH$469,51,FALSE)</f>
        <v>0</v>
      </c>
      <c r="T102" s="46">
        <f>VLOOKUP($H102,[1]EDA!$H$6:$BH$469,52,FALSE)</f>
        <v>0</v>
      </c>
      <c r="U102" s="46">
        <f>VLOOKUP($H102,[1]EDA!$H$6:$BH$469,53,FALSE)</f>
        <v>0</v>
      </c>
      <c r="V102" s="14">
        <v>91</v>
      </c>
      <c r="W102" s="14">
        <f t="shared" si="12"/>
        <v>11</v>
      </c>
      <c r="X102" s="21">
        <f t="shared" si="13"/>
        <v>0.12087912087912088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>
        <v>0</v>
      </c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0</v>
      </c>
      <c r="AP102" s="46">
        <f>VLOOKUP($H102,[3]IRA!$H$6:$BH$469,44,FALSE)</f>
        <v>0</v>
      </c>
      <c r="AQ102" s="46">
        <f>VLOOKUP($H102,[3]IRA!$H$6:$BH$469,45,FALSE)</f>
        <v>0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0</v>
      </c>
      <c r="AY102" s="46">
        <f>VLOOKUP($H102,[3]IRA!$H$6:$BH$469,53,FALSE)</f>
        <v>0</v>
      </c>
      <c r="AZ102" s="24">
        <v>29</v>
      </c>
      <c r="BA102" s="24">
        <f t="shared" si="16"/>
        <v>0</v>
      </c>
      <c r="BB102" s="21">
        <f t="shared" si="17"/>
        <v>0</v>
      </c>
      <c r="BC102" s="46">
        <f>VLOOKUP($H102,[4]IRA!$H$7:$CH$470,68,FALSE)</f>
        <v>3</v>
      </c>
      <c r="BD102" s="46">
        <f>VLOOKUP($H102,[4]IRA!$H$7:$CH$470,69,FALSE)</f>
        <v>13</v>
      </c>
      <c r="BE102" s="46">
        <f>VLOOKUP($H102,[4]IRA!$H$7:$CH$470,70,FALSE)</f>
        <v>5</v>
      </c>
      <c r="BF102" s="46">
        <f>VLOOKUP($H102,[4]IRA!$H$7:$CH$470,71,FALSE)</f>
        <v>0</v>
      </c>
      <c r="BG102" s="46">
        <f>VLOOKUP($H102,[4]IRA!$H$7:$CH$470,72,FALSE)</f>
        <v>0</v>
      </c>
      <c r="BH102" s="46">
        <f>VLOOKUP($H102,[4]IRA!$H$7:$CH$470,73,FALSE)</f>
        <v>0</v>
      </c>
      <c r="BI102" s="46">
        <f>VLOOKUP($H102,[4]IRA!$H$7:$CH$470,74,FALSE)</f>
        <v>0</v>
      </c>
      <c r="BJ102" s="46">
        <f>VLOOKUP($H102,[4]IRA!$H$7:$CH$470,75,FALSE)</f>
        <v>0</v>
      </c>
      <c r="BK102" s="46">
        <f>VLOOKUP($H102,[4]IRA!$H$7:$CH$470,76,FALSE)</f>
        <v>0</v>
      </c>
      <c r="BL102" s="46">
        <f>VLOOKUP($H102,[4]IRA!$H$7:$CH$470,77,FALSE)</f>
        <v>0</v>
      </c>
      <c r="BM102" s="46">
        <f>VLOOKUP($H102,[4]IRA!$H$7:$CH$470,78,FALSE)</f>
        <v>0</v>
      </c>
      <c r="BN102" s="46">
        <f>VLOOKUP($H102,[4]IRA!$H$7:$CH$470,79,FALSE)</f>
        <v>0</v>
      </c>
      <c r="BO102" s="14">
        <v>77</v>
      </c>
      <c r="BP102" s="14">
        <f t="shared" si="18"/>
        <v>21</v>
      </c>
      <c r="BQ102" s="21">
        <f t="shared" si="19"/>
        <v>0.27272727272727271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5" x14ac:dyDescent="0.2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1</v>
      </c>
      <c r="L103" s="46">
        <f>VLOOKUP($H103,[1]EDA!$H$6:$BH$469,44,FALSE)</f>
        <v>0</v>
      </c>
      <c r="M103" s="46">
        <f>VLOOKUP($H103,[1]EDA!$H$6:$BH$469,45,FALSE)</f>
        <v>0</v>
      </c>
      <c r="N103" s="46">
        <f>VLOOKUP($H103,[1]EDA!$H$6:$BH$469,46,FALSE)</f>
        <v>0</v>
      </c>
      <c r="O103" s="46">
        <f>VLOOKUP($H103,[1]EDA!$H$6:$BH$469,47,FALSE)</f>
        <v>0</v>
      </c>
      <c r="P103" s="46">
        <f>VLOOKUP($H103,[1]EDA!$H$6:$BH$469,48,FALSE)</f>
        <v>0</v>
      </c>
      <c r="Q103" s="46">
        <f>VLOOKUP($H103,[1]EDA!$H$6:$BH$469,49,FALSE)</f>
        <v>0</v>
      </c>
      <c r="R103" s="46">
        <f>VLOOKUP($H103,[1]EDA!$H$6:$BH$469,50,FALSE)</f>
        <v>0</v>
      </c>
      <c r="S103" s="46">
        <f>VLOOKUP($H103,[1]EDA!$H$6:$BH$469,51,FALSE)</f>
        <v>0</v>
      </c>
      <c r="T103" s="46">
        <f>VLOOKUP($H103,[1]EDA!$H$6:$BH$469,52,FALSE)</f>
        <v>0</v>
      </c>
      <c r="U103" s="46">
        <f>VLOOKUP($H103,[1]EDA!$H$6:$BH$469,53,FALSE)</f>
        <v>0</v>
      </c>
      <c r="V103" s="14">
        <v>156</v>
      </c>
      <c r="W103" s="14">
        <f t="shared" si="12"/>
        <v>1</v>
      </c>
      <c r="X103" s="21">
        <f t="shared" si="13"/>
        <v>6.41025641025641E-3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>
        <v>0</v>
      </c>
      <c r="AL103" s="49">
        <f t="shared" si="14"/>
        <v>0</v>
      </c>
      <c r="AM103" s="21">
        <f t="shared" si="15"/>
        <v>0</v>
      </c>
      <c r="AN103" s="46">
        <f>VLOOKUP($H103,[3]IRA!$H$6:$BH$469,42,FALSE)</f>
        <v>8</v>
      </c>
      <c r="AO103" s="46">
        <f>VLOOKUP($H103,[3]IRA!$H$6:$BH$469,43,FALSE)</f>
        <v>0</v>
      </c>
      <c r="AP103" s="46">
        <f>VLOOKUP($H103,[3]IRA!$H$6:$BH$469,44,FALSE)</f>
        <v>0</v>
      </c>
      <c r="AQ103" s="46">
        <f>VLOOKUP($H103,[3]IRA!$H$6:$BH$469,45,FALSE)</f>
        <v>0</v>
      </c>
      <c r="AR103" s="46">
        <f>VLOOKUP($H103,[3]IRA!$H$6:$BH$469,46,FALSE)</f>
        <v>0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0</v>
      </c>
      <c r="AX103" s="46">
        <f>VLOOKUP($H103,[3]IRA!$H$6:$BH$469,52,FALSE)</f>
        <v>0</v>
      </c>
      <c r="AY103" s="46">
        <f>VLOOKUP($H103,[3]IRA!$H$6:$BH$469,53,FALSE)</f>
        <v>0</v>
      </c>
      <c r="AZ103" s="24">
        <v>4</v>
      </c>
      <c r="BA103" s="24">
        <f t="shared" si="16"/>
        <v>8</v>
      </c>
      <c r="BB103" s="21">
        <f t="shared" si="17"/>
        <v>2</v>
      </c>
      <c r="BC103" s="46">
        <f>VLOOKUP($H103,[4]IRA!$H$7:$CH$470,68,FALSE)</f>
        <v>6</v>
      </c>
      <c r="BD103" s="46">
        <f>VLOOKUP($H103,[4]IRA!$H$7:$CH$470,69,FALSE)</f>
        <v>10</v>
      </c>
      <c r="BE103" s="46">
        <f>VLOOKUP($H103,[4]IRA!$H$7:$CH$470,70,FALSE)</f>
        <v>0</v>
      </c>
      <c r="BF103" s="46">
        <f>VLOOKUP($H103,[4]IRA!$H$7:$CH$470,71,FALSE)</f>
        <v>0</v>
      </c>
      <c r="BG103" s="46">
        <f>VLOOKUP($H103,[4]IRA!$H$7:$CH$470,72,FALSE)</f>
        <v>0</v>
      </c>
      <c r="BH103" s="46">
        <f>VLOOKUP($H103,[4]IRA!$H$7:$CH$470,73,FALSE)</f>
        <v>0</v>
      </c>
      <c r="BI103" s="46">
        <f>VLOOKUP($H103,[4]IRA!$H$7:$CH$470,74,FALSE)</f>
        <v>0</v>
      </c>
      <c r="BJ103" s="46">
        <f>VLOOKUP($H103,[4]IRA!$H$7:$CH$470,75,FALSE)</f>
        <v>0</v>
      </c>
      <c r="BK103" s="46">
        <f>VLOOKUP($H103,[4]IRA!$H$7:$CH$470,76,FALSE)</f>
        <v>0</v>
      </c>
      <c r="BL103" s="46">
        <f>VLOOKUP($H103,[4]IRA!$H$7:$CH$470,77,FALSE)</f>
        <v>0</v>
      </c>
      <c r="BM103" s="46">
        <f>VLOOKUP($H103,[4]IRA!$H$7:$CH$470,78,FALSE)</f>
        <v>0</v>
      </c>
      <c r="BN103" s="46">
        <f>VLOOKUP($H103,[4]IRA!$H$7:$CH$470,79,FALSE)</f>
        <v>0</v>
      </c>
      <c r="BO103" s="14">
        <v>384</v>
      </c>
      <c r="BP103" s="14">
        <f t="shared" si="18"/>
        <v>16</v>
      </c>
      <c r="BQ103" s="21">
        <f t="shared" si="19"/>
        <v>4.1666666666666664E-2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5" x14ac:dyDescent="0.2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2</v>
      </c>
      <c r="L104" s="46">
        <f>VLOOKUP($H104,[1]EDA!$H$6:$BH$469,44,FALSE)</f>
        <v>0</v>
      </c>
      <c r="M104" s="46">
        <f>VLOOKUP($H104,[1]EDA!$H$6:$BH$469,45,FALSE)</f>
        <v>0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0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>
        <v>185</v>
      </c>
      <c r="W104" s="14">
        <f t="shared" si="12"/>
        <v>2</v>
      </c>
      <c r="X104" s="21">
        <f t="shared" si="13"/>
        <v>1.0810810810810811E-2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>
        <v>0</v>
      </c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0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>
        <v>0</v>
      </c>
      <c r="BA104" s="24">
        <f t="shared" si="16"/>
        <v>0</v>
      </c>
      <c r="BB104" s="21">
        <f t="shared" si="17"/>
        <v>0</v>
      </c>
      <c r="BC104" s="46">
        <f>VLOOKUP($H104,[4]IRA!$H$7:$CH$470,68,FALSE)</f>
        <v>9</v>
      </c>
      <c r="BD104" s="46">
        <f>VLOOKUP($H104,[4]IRA!$H$7:$CH$470,69,FALSE)</f>
        <v>3</v>
      </c>
      <c r="BE104" s="46">
        <f>VLOOKUP($H104,[4]IRA!$H$7:$CH$470,70,FALSE)</f>
        <v>0</v>
      </c>
      <c r="BF104" s="46">
        <f>VLOOKUP($H104,[4]IRA!$H$7:$CH$470,71,FALSE)</f>
        <v>0</v>
      </c>
      <c r="BG104" s="46">
        <f>VLOOKUP($H104,[4]IRA!$H$7:$CH$470,72,FALSE)</f>
        <v>0</v>
      </c>
      <c r="BH104" s="46">
        <f>VLOOKUP($H104,[4]IRA!$H$7:$CH$470,73,FALSE)</f>
        <v>0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>
        <v>152</v>
      </c>
      <c r="BP104" s="14">
        <f t="shared" si="18"/>
        <v>12</v>
      </c>
      <c r="BQ104" s="21">
        <f t="shared" si="19"/>
        <v>7.8947368421052627E-2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5" x14ac:dyDescent="0.2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47">
        <f>VLOOKUP($H105,[1]EDA!$H$6:$BH$469,42,FALSE)</f>
        <v>4</v>
      </c>
      <c r="K105" s="46">
        <f>VLOOKUP($H105,[1]EDA!$H$6:$BH$469,43,FALSE)</f>
        <v>5</v>
      </c>
      <c r="L105" s="46">
        <f>VLOOKUP($H105,[1]EDA!$H$6:$BH$469,44,FALSE)</f>
        <v>0</v>
      </c>
      <c r="M105" s="46">
        <f>VLOOKUP($H105,[1]EDA!$H$6:$BH$469,45,FALSE)</f>
        <v>0</v>
      </c>
      <c r="N105" s="46">
        <f>VLOOKUP($H105,[1]EDA!$H$6:$BH$469,46,FALSE)</f>
        <v>0</v>
      </c>
      <c r="O105" s="46">
        <f>VLOOKUP($H105,[1]EDA!$H$6:$BH$469,47,FALSE)</f>
        <v>0</v>
      </c>
      <c r="P105" s="46">
        <f>VLOOKUP($H105,[1]EDA!$H$6:$BH$469,48,FALSE)</f>
        <v>0</v>
      </c>
      <c r="Q105" s="46">
        <f>VLOOKUP($H105,[1]EDA!$H$6:$BH$469,49,FALSE)</f>
        <v>0</v>
      </c>
      <c r="R105" s="46">
        <f>VLOOKUP($H105,[1]EDA!$H$6:$BH$469,50,FALSE)</f>
        <v>0</v>
      </c>
      <c r="S105" s="46">
        <f>VLOOKUP($H105,[1]EDA!$H$6:$BH$469,51,FALSE)</f>
        <v>0</v>
      </c>
      <c r="T105" s="46">
        <f>VLOOKUP($H105,[1]EDA!$H$6:$BH$469,52,FALSE)</f>
        <v>0</v>
      </c>
      <c r="U105" s="46">
        <f>VLOOKUP($H105,[1]EDA!$H$6:$BH$469,53,FALSE)</f>
        <v>0</v>
      </c>
      <c r="V105" s="14">
        <v>200</v>
      </c>
      <c r="W105" s="14">
        <f t="shared" si="12"/>
        <v>9</v>
      </c>
      <c r="X105" s="21">
        <f t="shared" si="13"/>
        <v>4.4999999999999998E-2</v>
      </c>
      <c r="Y105" s="46">
        <f>VLOOKUP($H105,[2]EDA!$H$6:$AU$469,29,FALSE)</f>
        <v>0</v>
      </c>
      <c r="Z105" s="46">
        <f>VLOOKUP($H105,[2]EDA!$H$6:$AU$469,30,FALSE)</f>
        <v>1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>
        <v>0</v>
      </c>
      <c r="AL105" s="49">
        <f t="shared" si="14"/>
        <v>1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0</v>
      </c>
      <c r="AR105" s="46">
        <f>VLOOKUP($H105,[3]IRA!$H$6:$BH$469,46,FALSE)</f>
        <v>0</v>
      </c>
      <c r="AS105" s="46">
        <f>VLOOKUP($H105,[3]IRA!$H$6:$BH$469,47,FALSE)</f>
        <v>0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>
        <v>1</v>
      </c>
      <c r="BA105" s="24">
        <f t="shared" si="16"/>
        <v>0</v>
      </c>
      <c r="BB105" s="21">
        <f t="shared" si="17"/>
        <v>0</v>
      </c>
      <c r="BC105" s="46">
        <f>VLOOKUP($H105,[4]IRA!$H$7:$CH$470,68,FALSE)</f>
        <v>47</v>
      </c>
      <c r="BD105" s="46">
        <f>VLOOKUP($H105,[4]IRA!$H$7:$CH$470,69,FALSE)</f>
        <v>49</v>
      </c>
      <c r="BE105" s="46">
        <f>VLOOKUP($H105,[4]IRA!$H$7:$CH$470,70,FALSE)</f>
        <v>14</v>
      </c>
      <c r="BF105" s="46">
        <f>VLOOKUP($H105,[4]IRA!$H$7:$CH$470,71,FALSE)</f>
        <v>0</v>
      </c>
      <c r="BG105" s="46">
        <f>VLOOKUP($H105,[4]IRA!$H$7:$CH$470,72,FALSE)</f>
        <v>0</v>
      </c>
      <c r="BH105" s="46">
        <f>VLOOKUP($H105,[4]IRA!$H$7:$CH$470,73,FALSE)</f>
        <v>0</v>
      </c>
      <c r="BI105" s="46">
        <f>VLOOKUP($H105,[4]IRA!$H$7:$CH$470,74,FALSE)</f>
        <v>0</v>
      </c>
      <c r="BJ105" s="46">
        <f>VLOOKUP($H105,[4]IRA!$H$7:$CH$470,75,FALSE)</f>
        <v>0</v>
      </c>
      <c r="BK105" s="46">
        <f>VLOOKUP($H105,[4]IRA!$H$7:$CH$470,76,FALSE)</f>
        <v>0</v>
      </c>
      <c r="BL105" s="46">
        <f>VLOOKUP($H105,[4]IRA!$H$7:$CH$470,77,FALSE)</f>
        <v>0</v>
      </c>
      <c r="BM105" s="46">
        <f>VLOOKUP($H105,[4]IRA!$H$7:$CH$470,78,FALSE)</f>
        <v>0</v>
      </c>
      <c r="BN105" s="46">
        <f>VLOOKUP($H105,[4]IRA!$H$7:$CH$470,79,FALSE)</f>
        <v>0</v>
      </c>
      <c r="BO105" s="14">
        <v>294</v>
      </c>
      <c r="BP105" s="14">
        <f t="shared" si="18"/>
        <v>110</v>
      </c>
      <c r="BQ105" s="21">
        <f t="shared" si="19"/>
        <v>0.37414965986394561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5" x14ac:dyDescent="0.2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47">
        <f>VLOOKUP($H106,[1]EDA!$H$6:$BH$469,42,FALSE)</f>
        <v>0</v>
      </c>
      <c r="K106" s="46">
        <f>VLOOKUP($H106,[1]EDA!$H$6:$BH$469,43,FALSE)</f>
        <v>0</v>
      </c>
      <c r="L106" s="46">
        <f>VLOOKUP($H106,[1]EDA!$H$6:$BH$469,44,FALSE)</f>
        <v>0</v>
      </c>
      <c r="M106" s="46">
        <f>VLOOKUP($H106,[1]EDA!$H$6:$BH$469,45,FALSE)</f>
        <v>0</v>
      </c>
      <c r="N106" s="46">
        <f>VLOOKUP($H106,[1]EDA!$H$6:$BH$469,46,FALSE)</f>
        <v>0</v>
      </c>
      <c r="O106" s="46">
        <f>VLOOKUP($H106,[1]EDA!$H$6:$BH$469,47,FALSE)</f>
        <v>0</v>
      </c>
      <c r="P106" s="46">
        <f>VLOOKUP($H106,[1]EDA!$H$6:$BH$469,48,FALSE)</f>
        <v>0</v>
      </c>
      <c r="Q106" s="46">
        <f>VLOOKUP($H106,[1]EDA!$H$6:$BH$469,49,FALSE)</f>
        <v>0</v>
      </c>
      <c r="R106" s="46">
        <f>VLOOKUP($H106,[1]EDA!$H$6:$BH$469,50,FALSE)</f>
        <v>0</v>
      </c>
      <c r="S106" s="46">
        <f>VLOOKUP($H106,[1]EDA!$H$6:$BH$469,51,FALSE)</f>
        <v>0</v>
      </c>
      <c r="T106" s="46">
        <f>VLOOKUP($H106,[1]EDA!$H$6:$BH$469,52,FALSE)</f>
        <v>0</v>
      </c>
      <c r="U106" s="46">
        <f>VLOOKUP($H106,[1]EDA!$H$6:$BH$469,53,FALSE)</f>
        <v>0</v>
      </c>
      <c r="V106" s="14">
        <v>21</v>
      </c>
      <c r="W106" s="14">
        <f t="shared" si="12"/>
        <v>0</v>
      </c>
      <c r="X106" s="21">
        <f t="shared" si="13"/>
        <v>0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0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>
        <v>0</v>
      </c>
      <c r="AL106" s="49">
        <f t="shared" si="14"/>
        <v>0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>
        <v>0</v>
      </c>
      <c r="BA106" s="24">
        <f t="shared" si="16"/>
        <v>0</v>
      </c>
      <c r="BB106" s="21">
        <f t="shared" si="17"/>
        <v>0</v>
      </c>
      <c r="BC106" s="46">
        <f>VLOOKUP($H106,[4]IRA!$H$7:$CH$470,68,FALSE)</f>
        <v>0</v>
      </c>
      <c r="BD106" s="46">
        <f>VLOOKUP($H106,[4]IRA!$H$7:$CH$470,69,FALSE)</f>
        <v>0</v>
      </c>
      <c r="BE106" s="46">
        <f>VLOOKUP($H106,[4]IRA!$H$7:$CH$470,70,FALSE)</f>
        <v>0</v>
      </c>
      <c r="BF106" s="46">
        <f>VLOOKUP($H106,[4]IRA!$H$7:$CH$470,71,FALSE)</f>
        <v>0</v>
      </c>
      <c r="BG106" s="46">
        <f>VLOOKUP($H106,[4]IRA!$H$7:$CH$470,72,FALSE)</f>
        <v>0</v>
      </c>
      <c r="BH106" s="46">
        <f>VLOOKUP($H106,[4]IRA!$H$7:$CH$470,73,FALSE)</f>
        <v>0</v>
      </c>
      <c r="BI106" s="46">
        <f>VLOOKUP($H106,[4]IRA!$H$7:$CH$470,74,FALSE)</f>
        <v>0</v>
      </c>
      <c r="BJ106" s="46">
        <f>VLOOKUP($H106,[4]IRA!$H$7:$CH$470,75,FALSE)</f>
        <v>0</v>
      </c>
      <c r="BK106" s="46">
        <f>VLOOKUP($H106,[4]IRA!$H$7:$CH$470,76,FALSE)</f>
        <v>0</v>
      </c>
      <c r="BL106" s="46">
        <f>VLOOKUP($H106,[4]IRA!$H$7:$CH$470,77,FALSE)</f>
        <v>0</v>
      </c>
      <c r="BM106" s="46">
        <f>VLOOKUP($H106,[4]IRA!$H$7:$CH$470,78,FALSE)</f>
        <v>0</v>
      </c>
      <c r="BN106" s="46">
        <f>VLOOKUP($H106,[4]IRA!$H$7:$CH$470,79,FALSE)</f>
        <v>0</v>
      </c>
      <c r="BO106" s="14">
        <v>326</v>
      </c>
      <c r="BP106" s="14">
        <f t="shared" si="18"/>
        <v>0</v>
      </c>
      <c r="BQ106" s="21">
        <f t="shared" si="19"/>
        <v>0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5" x14ac:dyDescent="0.2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0</v>
      </c>
      <c r="M107" s="46">
        <f>VLOOKUP($H107,[1]EDA!$H$6:$BH$469,45,FALSE)</f>
        <v>0</v>
      </c>
      <c r="N107" s="46">
        <f>VLOOKUP($H107,[1]EDA!$H$6:$BH$469,46,FALSE)</f>
        <v>0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0</v>
      </c>
      <c r="R107" s="46">
        <f>VLOOKUP($H107,[1]EDA!$H$6:$BH$469,50,FALSE)</f>
        <v>0</v>
      </c>
      <c r="S107" s="46">
        <f>VLOOKUP($H107,[1]EDA!$H$6:$BH$469,51,FALSE)</f>
        <v>0</v>
      </c>
      <c r="T107" s="46">
        <f>VLOOKUP($H107,[1]EDA!$H$6:$BH$469,52,FALSE)</f>
        <v>0</v>
      </c>
      <c r="U107" s="46">
        <f>VLOOKUP($H107,[1]EDA!$H$6:$BH$469,53,FALSE)</f>
        <v>0</v>
      </c>
      <c r="V107" s="14">
        <v>236</v>
      </c>
      <c r="W107" s="14">
        <f t="shared" si="12"/>
        <v>0</v>
      </c>
      <c r="X107" s="21">
        <f t="shared" si="13"/>
        <v>0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>
        <v>0</v>
      </c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0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>
        <v>0</v>
      </c>
      <c r="BA107" s="24">
        <f t="shared" si="16"/>
        <v>0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0</v>
      </c>
      <c r="BF107" s="46">
        <f>VLOOKUP($H107,[4]IRA!$H$7:$CH$470,71,FALSE)</f>
        <v>0</v>
      </c>
      <c r="BG107" s="46">
        <f>VLOOKUP($H107,[4]IRA!$H$7:$CH$470,72,FALSE)</f>
        <v>0</v>
      </c>
      <c r="BH107" s="46">
        <f>VLOOKUP($H107,[4]IRA!$H$7:$CH$470,73,FALSE)</f>
        <v>0</v>
      </c>
      <c r="BI107" s="46">
        <f>VLOOKUP($H107,[4]IRA!$H$7:$CH$470,74,FALSE)</f>
        <v>0</v>
      </c>
      <c r="BJ107" s="46">
        <f>VLOOKUP($H107,[4]IRA!$H$7:$CH$470,75,FALSE)</f>
        <v>0</v>
      </c>
      <c r="BK107" s="46">
        <f>VLOOKUP($H107,[4]IRA!$H$7:$CH$470,76,FALSE)</f>
        <v>0</v>
      </c>
      <c r="BL107" s="46">
        <f>VLOOKUP($H107,[4]IRA!$H$7:$CH$470,77,FALSE)</f>
        <v>0</v>
      </c>
      <c r="BM107" s="46">
        <f>VLOOKUP($H107,[4]IRA!$H$7:$CH$470,78,FALSE)</f>
        <v>0</v>
      </c>
      <c r="BN107" s="46">
        <f>VLOOKUP($H107,[4]IRA!$H$7:$CH$470,79,FALSE)</f>
        <v>0</v>
      </c>
      <c r="BO107" s="14">
        <v>91</v>
      </c>
      <c r="BP107" s="14">
        <f t="shared" si="18"/>
        <v>0</v>
      </c>
      <c r="BQ107" s="21">
        <f t="shared" si="19"/>
        <v>0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5" x14ac:dyDescent="0.2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47">
        <f>VLOOKUP($H108,[1]EDA!$H$6:$BH$469,42,FALSE)</f>
        <v>4</v>
      </c>
      <c r="K108" s="46">
        <f>VLOOKUP($H108,[1]EDA!$H$6:$BH$469,43,FALSE)</f>
        <v>0</v>
      </c>
      <c r="L108" s="46">
        <f>VLOOKUP($H108,[1]EDA!$H$6:$BH$469,44,FALSE)</f>
        <v>0</v>
      </c>
      <c r="M108" s="46">
        <f>VLOOKUP($H108,[1]EDA!$H$6:$BH$469,45,FALSE)</f>
        <v>0</v>
      </c>
      <c r="N108" s="46">
        <f>VLOOKUP($H108,[1]EDA!$H$6:$BH$469,46,FALSE)</f>
        <v>0</v>
      </c>
      <c r="O108" s="46">
        <f>VLOOKUP($H108,[1]EDA!$H$6:$BH$469,47,FALSE)</f>
        <v>0</v>
      </c>
      <c r="P108" s="46">
        <f>VLOOKUP($H108,[1]EDA!$H$6:$BH$469,48,FALSE)</f>
        <v>0</v>
      </c>
      <c r="Q108" s="46">
        <f>VLOOKUP($H108,[1]EDA!$H$6:$BH$469,49,FALSE)</f>
        <v>0</v>
      </c>
      <c r="R108" s="46">
        <f>VLOOKUP($H108,[1]EDA!$H$6:$BH$469,50,FALSE)</f>
        <v>0</v>
      </c>
      <c r="S108" s="46">
        <f>VLOOKUP($H108,[1]EDA!$H$6:$BH$469,51,FALSE)</f>
        <v>0</v>
      </c>
      <c r="T108" s="46">
        <f>VLOOKUP($H108,[1]EDA!$H$6:$BH$469,52,FALSE)</f>
        <v>0</v>
      </c>
      <c r="U108" s="46">
        <f>VLOOKUP($H108,[1]EDA!$H$6:$BH$469,53,FALSE)</f>
        <v>0</v>
      </c>
      <c r="V108" s="14">
        <v>91</v>
      </c>
      <c r="W108" s="14">
        <f t="shared" si="12"/>
        <v>4</v>
      </c>
      <c r="X108" s="21">
        <f t="shared" si="13"/>
        <v>4.3956043956043959E-2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>
        <v>0</v>
      </c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>
        <v>0</v>
      </c>
      <c r="BA108" s="24">
        <f t="shared" si="16"/>
        <v>0</v>
      </c>
      <c r="BB108" s="21">
        <f t="shared" si="17"/>
        <v>0</v>
      </c>
      <c r="BC108" s="46">
        <f>VLOOKUP($H108,[4]IRA!$H$7:$CH$470,68,FALSE)</f>
        <v>3</v>
      </c>
      <c r="BD108" s="46">
        <f>VLOOKUP($H108,[4]IRA!$H$7:$CH$470,69,FALSE)</f>
        <v>0</v>
      </c>
      <c r="BE108" s="46">
        <f>VLOOKUP($H108,[4]IRA!$H$7:$CH$470,70,FALSE)</f>
        <v>0</v>
      </c>
      <c r="BF108" s="46">
        <f>VLOOKUP($H108,[4]IRA!$H$7:$CH$470,71,FALSE)</f>
        <v>0</v>
      </c>
      <c r="BG108" s="46">
        <f>VLOOKUP($H108,[4]IRA!$H$7:$CH$470,72,FALSE)</f>
        <v>0</v>
      </c>
      <c r="BH108" s="46">
        <f>VLOOKUP($H108,[4]IRA!$H$7:$CH$470,73,FALSE)</f>
        <v>0</v>
      </c>
      <c r="BI108" s="46">
        <f>VLOOKUP($H108,[4]IRA!$H$7:$CH$470,74,FALSE)</f>
        <v>0</v>
      </c>
      <c r="BJ108" s="46">
        <f>VLOOKUP($H108,[4]IRA!$H$7:$CH$470,75,FALSE)</f>
        <v>0</v>
      </c>
      <c r="BK108" s="46">
        <f>VLOOKUP($H108,[4]IRA!$H$7:$CH$470,76,FALSE)</f>
        <v>0</v>
      </c>
      <c r="BL108" s="46">
        <f>VLOOKUP($H108,[4]IRA!$H$7:$CH$470,77,FALSE)</f>
        <v>0</v>
      </c>
      <c r="BM108" s="46">
        <f>VLOOKUP($H108,[4]IRA!$H$7:$CH$470,78,FALSE)</f>
        <v>0</v>
      </c>
      <c r="BN108" s="46">
        <f>VLOOKUP($H108,[4]IRA!$H$7:$CH$470,79,FALSE)</f>
        <v>0</v>
      </c>
      <c r="BO108" s="14">
        <v>276</v>
      </c>
      <c r="BP108" s="14">
        <f t="shared" si="18"/>
        <v>3</v>
      </c>
      <c r="BQ108" s="21">
        <f t="shared" si="19"/>
        <v>1.0869565217391304E-2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5" x14ac:dyDescent="0.2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47">
        <f>VLOOKUP($H109,[1]EDA!$H$6:$BH$469,42,FALSE)</f>
        <v>6</v>
      </c>
      <c r="K109" s="46">
        <f>VLOOKUP($H109,[1]EDA!$H$6:$BH$469,43,FALSE)</f>
        <v>0</v>
      </c>
      <c r="L109" s="46">
        <f>VLOOKUP($H109,[1]EDA!$H$6:$BH$469,44,FALSE)</f>
        <v>0</v>
      </c>
      <c r="M109" s="46">
        <f>VLOOKUP($H109,[1]EDA!$H$6:$BH$469,45,FALSE)</f>
        <v>0</v>
      </c>
      <c r="N109" s="46">
        <f>VLOOKUP($H109,[1]EDA!$H$6:$BH$469,46,FALSE)</f>
        <v>0</v>
      </c>
      <c r="O109" s="46">
        <f>VLOOKUP($H109,[1]EDA!$H$6:$BH$469,47,FALSE)</f>
        <v>0</v>
      </c>
      <c r="P109" s="46">
        <f>VLOOKUP($H109,[1]EDA!$H$6:$BH$469,48,FALSE)</f>
        <v>0</v>
      </c>
      <c r="Q109" s="46">
        <f>VLOOKUP($H109,[1]EDA!$H$6:$BH$469,49,FALSE)</f>
        <v>0</v>
      </c>
      <c r="R109" s="46">
        <f>VLOOKUP($H109,[1]EDA!$H$6:$BH$469,50,FALSE)</f>
        <v>0</v>
      </c>
      <c r="S109" s="46">
        <f>VLOOKUP($H109,[1]EDA!$H$6:$BH$469,51,FALSE)</f>
        <v>0</v>
      </c>
      <c r="T109" s="46">
        <f>VLOOKUP($H109,[1]EDA!$H$6:$BH$469,52,FALSE)</f>
        <v>0</v>
      </c>
      <c r="U109" s="46">
        <f>VLOOKUP($H109,[1]EDA!$H$6:$BH$469,53,FALSE)</f>
        <v>0</v>
      </c>
      <c r="V109" s="14">
        <v>264</v>
      </c>
      <c r="W109" s="14">
        <f t="shared" si="12"/>
        <v>6</v>
      </c>
      <c r="X109" s="21">
        <f t="shared" si="13"/>
        <v>2.2727272727272728E-2</v>
      </c>
      <c r="Y109" s="46">
        <f>VLOOKUP($H109,[2]EDA!$H$6:$AU$469,29,FALSE)</f>
        <v>0</v>
      </c>
      <c r="Z109" s="46">
        <f>VLOOKUP($H109,[2]EDA!$H$6:$AU$469,30,FALSE)</f>
        <v>0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0</v>
      </c>
      <c r="AD109" s="46">
        <f>VLOOKUP($H109,[2]EDA!$H$6:$AU$469,34,FALSE)</f>
        <v>0</v>
      </c>
      <c r="AE109" s="46">
        <f>VLOOKUP($H109,[2]EDA!$H$6:$AU$469,35,FALSE)</f>
        <v>0</v>
      </c>
      <c r="AF109" s="46">
        <f>VLOOKUP($H109,[2]EDA!$H$6:$AU$469,36,FALSE)</f>
        <v>0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>
        <v>0</v>
      </c>
      <c r="AL109" s="49">
        <f t="shared" si="14"/>
        <v>0</v>
      </c>
      <c r="AM109" s="21">
        <f t="shared" si="15"/>
        <v>0</v>
      </c>
      <c r="AN109" s="46">
        <f>VLOOKUP($H109,[3]IRA!$H$6:$BH$469,42,FALSE)</f>
        <v>0</v>
      </c>
      <c r="AO109" s="46">
        <f>VLOOKUP($H109,[3]IRA!$H$6:$BH$469,43,FALSE)</f>
        <v>8</v>
      </c>
      <c r="AP109" s="46">
        <f>VLOOKUP($H109,[3]IRA!$H$6:$BH$469,44,FALSE)</f>
        <v>1</v>
      </c>
      <c r="AQ109" s="46">
        <f>VLOOKUP($H109,[3]IRA!$H$6:$BH$469,45,FALSE)</f>
        <v>0</v>
      </c>
      <c r="AR109" s="46">
        <f>VLOOKUP($H109,[3]IRA!$H$6:$BH$469,46,FALSE)</f>
        <v>0</v>
      </c>
      <c r="AS109" s="46">
        <f>VLOOKUP($H109,[3]IRA!$H$6:$BH$469,47,FALSE)</f>
        <v>0</v>
      </c>
      <c r="AT109" s="46">
        <f>VLOOKUP($H109,[3]IRA!$H$6:$BH$469,48,FALSE)</f>
        <v>0</v>
      </c>
      <c r="AU109" s="46">
        <f>VLOOKUP($H109,[3]IRA!$H$6:$BH$469,49,FALSE)</f>
        <v>0</v>
      </c>
      <c r="AV109" s="46">
        <f>VLOOKUP($H109,[3]IRA!$H$6:$BH$469,50,FALSE)</f>
        <v>0</v>
      </c>
      <c r="AW109" s="46">
        <f>VLOOKUP($H109,[3]IRA!$H$6:$BH$469,51,FALSE)</f>
        <v>0</v>
      </c>
      <c r="AX109" s="46">
        <f>VLOOKUP($H109,[3]IRA!$H$6:$BH$469,52,FALSE)</f>
        <v>0</v>
      </c>
      <c r="AY109" s="46">
        <f>VLOOKUP($H109,[3]IRA!$H$6:$BH$469,53,FALSE)</f>
        <v>0</v>
      </c>
      <c r="AZ109" s="24">
        <v>21</v>
      </c>
      <c r="BA109" s="24">
        <f t="shared" si="16"/>
        <v>9</v>
      </c>
      <c r="BB109" s="21">
        <f t="shared" si="17"/>
        <v>0.42857142857142855</v>
      </c>
      <c r="BC109" s="46">
        <f>VLOOKUP($H109,[4]IRA!$H$7:$CH$470,68,FALSE)</f>
        <v>26</v>
      </c>
      <c r="BD109" s="46">
        <f>VLOOKUP($H109,[4]IRA!$H$7:$CH$470,69,FALSE)</f>
        <v>20</v>
      </c>
      <c r="BE109" s="46">
        <f>VLOOKUP($H109,[4]IRA!$H$7:$CH$470,70,FALSE)</f>
        <v>6</v>
      </c>
      <c r="BF109" s="46">
        <f>VLOOKUP($H109,[4]IRA!$H$7:$CH$470,71,FALSE)</f>
        <v>0</v>
      </c>
      <c r="BG109" s="46">
        <f>VLOOKUP($H109,[4]IRA!$H$7:$CH$470,72,FALSE)</f>
        <v>0</v>
      </c>
      <c r="BH109" s="46">
        <f>VLOOKUP($H109,[4]IRA!$H$7:$CH$470,73,FALSE)</f>
        <v>0</v>
      </c>
      <c r="BI109" s="46">
        <f>VLOOKUP($H109,[4]IRA!$H$7:$CH$470,74,FALSE)</f>
        <v>0</v>
      </c>
      <c r="BJ109" s="46">
        <f>VLOOKUP($H109,[4]IRA!$H$7:$CH$470,75,FALSE)</f>
        <v>0</v>
      </c>
      <c r="BK109" s="46">
        <f>VLOOKUP($H109,[4]IRA!$H$7:$CH$470,76,FALSE)</f>
        <v>0</v>
      </c>
      <c r="BL109" s="46">
        <f>VLOOKUP($H109,[4]IRA!$H$7:$CH$470,77,FALSE)</f>
        <v>0</v>
      </c>
      <c r="BM109" s="46">
        <f>VLOOKUP($H109,[4]IRA!$H$7:$CH$470,78,FALSE)</f>
        <v>0</v>
      </c>
      <c r="BN109" s="46">
        <f>VLOOKUP($H109,[4]IRA!$H$7:$CH$470,79,FALSE)</f>
        <v>0</v>
      </c>
      <c r="BO109" s="14">
        <v>859</v>
      </c>
      <c r="BP109" s="14">
        <f t="shared" si="18"/>
        <v>52</v>
      </c>
      <c r="BQ109" s="21">
        <f t="shared" si="19"/>
        <v>6.0535506402793947E-2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5" x14ac:dyDescent="0.2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47">
        <f>VLOOKUP($H110,[1]EDA!$H$6:$BH$469,42,FALSE)</f>
        <v>0</v>
      </c>
      <c r="K110" s="46">
        <f>VLOOKUP($H110,[1]EDA!$H$6:$BH$469,43,FALSE)</f>
        <v>2</v>
      </c>
      <c r="L110" s="46">
        <f>VLOOKUP($H110,[1]EDA!$H$6:$BH$469,44,FALSE)</f>
        <v>0</v>
      </c>
      <c r="M110" s="46">
        <f>VLOOKUP($H110,[1]EDA!$H$6:$BH$469,45,FALSE)</f>
        <v>0</v>
      </c>
      <c r="N110" s="46">
        <f>VLOOKUP($H110,[1]EDA!$H$6:$BH$469,46,FALSE)</f>
        <v>0</v>
      </c>
      <c r="O110" s="46">
        <f>VLOOKUP($H110,[1]EDA!$H$6:$BH$469,47,FALSE)</f>
        <v>0</v>
      </c>
      <c r="P110" s="46">
        <f>VLOOKUP($H110,[1]EDA!$H$6:$BH$469,48,FALSE)</f>
        <v>0</v>
      </c>
      <c r="Q110" s="46">
        <f>VLOOKUP($H110,[1]EDA!$H$6:$BH$469,49,FALSE)</f>
        <v>0</v>
      </c>
      <c r="R110" s="46">
        <f>VLOOKUP($H110,[1]EDA!$H$6:$BH$469,50,FALSE)</f>
        <v>0</v>
      </c>
      <c r="S110" s="46">
        <f>VLOOKUP($H110,[1]EDA!$H$6:$BH$469,51,FALSE)</f>
        <v>0</v>
      </c>
      <c r="T110" s="46">
        <f>VLOOKUP($H110,[1]EDA!$H$6:$BH$469,52,FALSE)</f>
        <v>0</v>
      </c>
      <c r="U110" s="46">
        <f>VLOOKUP($H110,[1]EDA!$H$6:$BH$469,53,FALSE)</f>
        <v>0</v>
      </c>
      <c r="V110" s="14">
        <v>172</v>
      </c>
      <c r="W110" s="14">
        <f t="shared" si="12"/>
        <v>2</v>
      </c>
      <c r="X110" s="21">
        <f t="shared" si="13"/>
        <v>1.1627906976744186E-2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>
        <v>0</v>
      </c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0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>
        <v>1</v>
      </c>
      <c r="BA110" s="24">
        <f t="shared" si="16"/>
        <v>0</v>
      </c>
      <c r="BB110" s="21">
        <f t="shared" si="17"/>
        <v>0</v>
      </c>
      <c r="BC110" s="46">
        <f>VLOOKUP($H110,[4]IRA!$H$7:$CH$470,68,FALSE)</f>
        <v>0</v>
      </c>
      <c r="BD110" s="46">
        <f>VLOOKUP($H110,[4]IRA!$H$7:$CH$470,69,FALSE)</f>
        <v>11</v>
      </c>
      <c r="BE110" s="46">
        <f>VLOOKUP($H110,[4]IRA!$H$7:$CH$470,70,FALSE)</f>
        <v>0</v>
      </c>
      <c r="BF110" s="46">
        <f>VLOOKUP($H110,[4]IRA!$H$7:$CH$470,71,FALSE)</f>
        <v>0</v>
      </c>
      <c r="BG110" s="46">
        <f>VLOOKUP($H110,[4]IRA!$H$7:$CH$470,72,FALSE)</f>
        <v>0</v>
      </c>
      <c r="BH110" s="46">
        <f>VLOOKUP($H110,[4]IRA!$H$7:$CH$470,73,FALSE)</f>
        <v>0</v>
      </c>
      <c r="BI110" s="46">
        <f>VLOOKUP($H110,[4]IRA!$H$7:$CH$470,74,FALSE)</f>
        <v>0</v>
      </c>
      <c r="BJ110" s="46">
        <f>VLOOKUP($H110,[4]IRA!$H$7:$CH$470,75,FALSE)</f>
        <v>0</v>
      </c>
      <c r="BK110" s="46">
        <f>VLOOKUP($H110,[4]IRA!$H$7:$CH$470,76,FALSE)</f>
        <v>0</v>
      </c>
      <c r="BL110" s="46">
        <f>VLOOKUP($H110,[4]IRA!$H$7:$CH$470,77,FALSE)</f>
        <v>0</v>
      </c>
      <c r="BM110" s="46">
        <f>VLOOKUP($H110,[4]IRA!$H$7:$CH$470,78,FALSE)</f>
        <v>0</v>
      </c>
      <c r="BN110" s="46">
        <f>VLOOKUP($H110,[4]IRA!$H$7:$CH$470,79,FALSE)</f>
        <v>0</v>
      </c>
      <c r="BO110" s="14">
        <v>219</v>
      </c>
      <c r="BP110" s="14">
        <f t="shared" si="18"/>
        <v>11</v>
      </c>
      <c r="BQ110" s="21">
        <f t="shared" si="19"/>
        <v>5.0228310502283102E-2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5" x14ac:dyDescent="0.2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0</v>
      </c>
      <c r="M111" s="46">
        <f>VLOOKUP($H111,[1]EDA!$H$6:$BH$469,45,FALSE)</f>
        <v>0</v>
      </c>
      <c r="N111" s="46">
        <f>VLOOKUP($H111,[1]EDA!$H$6:$BH$469,46,FALSE)</f>
        <v>0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0</v>
      </c>
      <c r="S111" s="46">
        <f>VLOOKUP($H111,[1]EDA!$H$6:$BH$469,51,FALSE)</f>
        <v>0</v>
      </c>
      <c r="T111" s="46">
        <f>VLOOKUP($H111,[1]EDA!$H$6:$BH$469,52,FALSE)</f>
        <v>0</v>
      </c>
      <c r="U111" s="46">
        <f>VLOOKUP($H111,[1]EDA!$H$6:$BH$469,53,FALSE)</f>
        <v>0</v>
      </c>
      <c r="V111" s="14">
        <v>60</v>
      </c>
      <c r="W111" s="14">
        <f t="shared" si="12"/>
        <v>0</v>
      </c>
      <c r="X111" s="21">
        <f t="shared" si="13"/>
        <v>0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>
        <v>0</v>
      </c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0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>
        <v>0</v>
      </c>
      <c r="BA111" s="24">
        <f t="shared" si="16"/>
        <v>0</v>
      </c>
      <c r="BB111" s="21">
        <f t="shared" si="17"/>
        <v>0</v>
      </c>
      <c r="BC111" s="46">
        <f>VLOOKUP($H111,[4]IRA!$H$7:$CH$470,68,FALSE)</f>
        <v>0</v>
      </c>
      <c r="BD111" s="46">
        <f>VLOOKUP($H111,[4]IRA!$H$7:$CH$470,69,FALSE)</f>
        <v>0</v>
      </c>
      <c r="BE111" s="46">
        <f>VLOOKUP($H111,[4]IRA!$H$7:$CH$470,70,FALSE)</f>
        <v>0</v>
      </c>
      <c r="BF111" s="46">
        <f>VLOOKUP($H111,[4]IRA!$H$7:$CH$470,71,FALSE)</f>
        <v>0</v>
      </c>
      <c r="BG111" s="46">
        <f>VLOOKUP($H111,[4]IRA!$H$7:$CH$470,72,FALSE)</f>
        <v>0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>
        <v>86</v>
      </c>
      <c r="BP111" s="14">
        <f t="shared" si="18"/>
        <v>0</v>
      </c>
      <c r="BQ111" s="21">
        <f t="shared" si="19"/>
        <v>0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5" x14ac:dyDescent="0.2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47">
        <f>VLOOKUP($H112,[1]EDA!$H$6:$BH$469,42,FALSE)</f>
        <v>1</v>
      </c>
      <c r="K112" s="46">
        <f>VLOOKUP($H112,[1]EDA!$H$6:$BH$469,43,FALSE)</f>
        <v>0</v>
      </c>
      <c r="L112" s="46">
        <f>VLOOKUP($H112,[1]EDA!$H$6:$BH$469,44,FALSE)</f>
        <v>0</v>
      </c>
      <c r="M112" s="46">
        <f>VLOOKUP($H112,[1]EDA!$H$6:$BH$469,45,FALSE)</f>
        <v>0</v>
      </c>
      <c r="N112" s="46">
        <f>VLOOKUP($H112,[1]EDA!$H$6:$BH$469,46,FALSE)</f>
        <v>0</v>
      </c>
      <c r="O112" s="46">
        <f>VLOOKUP($H112,[1]EDA!$H$6:$BH$469,47,FALSE)</f>
        <v>0</v>
      </c>
      <c r="P112" s="46">
        <f>VLOOKUP($H112,[1]EDA!$H$6:$BH$469,48,FALSE)</f>
        <v>0</v>
      </c>
      <c r="Q112" s="46">
        <f>VLOOKUP($H112,[1]EDA!$H$6:$BH$469,49,FALSE)</f>
        <v>0</v>
      </c>
      <c r="R112" s="46">
        <f>VLOOKUP($H112,[1]EDA!$H$6:$BH$469,50,FALSE)</f>
        <v>0</v>
      </c>
      <c r="S112" s="46">
        <f>VLOOKUP($H112,[1]EDA!$H$6:$BH$469,51,FALSE)</f>
        <v>0</v>
      </c>
      <c r="T112" s="46">
        <f>VLOOKUP($H112,[1]EDA!$H$6:$BH$469,52,FALSE)</f>
        <v>0</v>
      </c>
      <c r="U112" s="46">
        <f>VLOOKUP($H112,[1]EDA!$H$6:$BH$469,53,FALSE)</f>
        <v>0</v>
      </c>
      <c r="V112" s="14">
        <v>151</v>
      </c>
      <c r="W112" s="14">
        <f t="shared" si="12"/>
        <v>1</v>
      </c>
      <c r="X112" s="21">
        <f t="shared" si="13"/>
        <v>6.6225165562913907E-3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>
        <v>0</v>
      </c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0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>
        <v>1</v>
      </c>
      <c r="BA112" s="24">
        <f t="shared" si="16"/>
        <v>0</v>
      </c>
      <c r="BB112" s="21">
        <f t="shared" si="17"/>
        <v>0</v>
      </c>
      <c r="BC112" s="46">
        <f>VLOOKUP($H112,[4]IRA!$H$7:$CH$470,68,FALSE)</f>
        <v>4</v>
      </c>
      <c r="BD112" s="46">
        <f>VLOOKUP($H112,[4]IRA!$H$7:$CH$470,69,FALSE)</f>
        <v>3</v>
      </c>
      <c r="BE112" s="46">
        <f>VLOOKUP($H112,[4]IRA!$H$7:$CH$470,70,FALSE)</f>
        <v>0</v>
      </c>
      <c r="BF112" s="46">
        <f>VLOOKUP($H112,[4]IRA!$H$7:$CH$470,71,FALSE)</f>
        <v>0</v>
      </c>
      <c r="BG112" s="46">
        <f>VLOOKUP($H112,[4]IRA!$H$7:$CH$470,72,FALSE)</f>
        <v>0</v>
      </c>
      <c r="BH112" s="46">
        <f>VLOOKUP($H112,[4]IRA!$H$7:$CH$470,73,FALSE)</f>
        <v>0</v>
      </c>
      <c r="BI112" s="46">
        <f>VLOOKUP($H112,[4]IRA!$H$7:$CH$470,74,FALSE)</f>
        <v>0</v>
      </c>
      <c r="BJ112" s="46">
        <f>VLOOKUP($H112,[4]IRA!$H$7:$CH$470,75,FALSE)</f>
        <v>0</v>
      </c>
      <c r="BK112" s="46">
        <f>VLOOKUP($H112,[4]IRA!$H$7:$CH$470,76,FALSE)</f>
        <v>0</v>
      </c>
      <c r="BL112" s="46">
        <f>VLOOKUP($H112,[4]IRA!$H$7:$CH$470,77,FALSE)</f>
        <v>0</v>
      </c>
      <c r="BM112" s="46">
        <f>VLOOKUP($H112,[4]IRA!$H$7:$CH$470,78,FALSE)</f>
        <v>0</v>
      </c>
      <c r="BN112" s="46">
        <f>VLOOKUP($H112,[4]IRA!$H$7:$CH$470,79,FALSE)</f>
        <v>0</v>
      </c>
      <c r="BO112" s="14">
        <v>288</v>
      </c>
      <c r="BP112" s="14">
        <f t="shared" si="18"/>
        <v>7</v>
      </c>
      <c r="BQ112" s="21">
        <f t="shared" si="19"/>
        <v>2.4305555555555556E-2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5" x14ac:dyDescent="0.2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47">
        <f>VLOOKUP($H113,[1]EDA!$H$6:$BH$469,42,FALSE)</f>
        <v>17</v>
      </c>
      <c r="K113" s="46">
        <f>VLOOKUP($H113,[1]EDA!$H$6:$BH$469,43,FALSE)</f>
        <v>29</v>
      </c>
      <c r="L113" s="46">
        <f>VLOOKUP($H113,[1]EDA!$H$6:$BH$469,44,FALSE)</f>
        <v>12</v>
      </c>
      <c r="M113" s="46">
        <f>VLOOKUP($H113,[1]EDA!$H$6:$BH$469,45,FALSE)</f>
        <v>0</v>
      </c>
      <c r="N113" s="46">
        <f>VLOOKUP($H113,[1]EDA!$H$6:$BH$469,46,FALSE)</f>
        <v>0</v>
      </c>
      <c r="O113" s="46">
        <f>VLOOKUP($H113,[1]EDA!$H$6:$BH$469,47,FALSE)</f>
        <v>0</v>
      </c>
      <c r="P113" s="46">
        <f>VLOOKUP($H113,[1]EDA!$H$6:$BH$469,48,FALSE)</f>
        <v>0</v>
      </c>
      <c r="Q113" s="46">
        <f>VLOOKUP($H113,[1]EDA!$H$6:$BH$469,49,FALSE)</f>
        <v>0</v>
      </c>
      <c r="R113" s="46">
        <f>VLOOKUP($H113,[1]EDA!$H$6:$BH$469,50,FALSE)</f>
        <v>0</v>
      </c>
      <c r="S113" s="46">
        <f>VLOOKUP($H113,[1]EDA!$H$6:$BH$469,51,FALSE)</f>
        <v>0</v>
      </c>
      <c r="T113" s="46">
        <f>VLOOKUP($H113,[1]EDA!$H$6:$BH$469,52,FALSE)</f>
        <v>0</v>
      </c>
      <c r="U113" s="46">
        <f>VLOOKUP($H113,[1]EDA!$H$6:$BH$469,53,FALSE)</f>
        <v>0</v>
      </c>
      <c r="V113" s="14">
        <v>57</v>
      </c>
      <c r="W113" s="14">
        <f t="shared" si="12"/>
        <v>58</v>
      </c>
      <c r="X113" s="21">
        <f t="shared" si="13"/>
        <v>1.0175438596491229</v>
      </c>
      <c r="Y113" s="46">
        <f>VLOOKUP($H113,[2]EDA!$H$6:$AU$469,29,FALSE)</f>
        <v>0</v>
      </c>
      <c r="Z113" s="46">
        <f>VLOOKUP($H113,[2]EDA!$H$6:$AU$469,30,FALSE)</f>
        <v>0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>
        <v>0</v>
      </c>
      <c r="AL113" s="49">
        <f t="shared" si="14"/>
        <v>0</v>
      </c>
      <c r="AM113" s="21">
        <f t="shared" si="15"/>
        <v>0</v>
      </c>
      <c r="AN113" s="46">
        <f>VLOOKUP($H113,[3]IRA!$H$6:$BH$469,42,FALSE)</f>
        <v>8</v>
      </c>
      <c r="AO113" s="46">
        <f>VLOOKUP($H113,[3]IRA!$H$6:$BH$469,43,FALSE)</f>
        <v>0</v>
      </c>
      <c r="AP113" s="46">
        <f>VLOOKUP($H113,[3]IRA!$H$6:$BH$469,44,FALSE)</f>
        <v>0</v>
      </c>
      <c r="AQ113" s="46">
        <f>VLOOKUP($H113,[3]IRA!$H$6:$BH$469,45,FALSE)</f>
        <v>0</v>
      </c>
      <c r="AR113" s="46">
        <f>VLOOKUP($H113,[3]IRA!$H$6:$BH$469,46,FALSE)</f>
        <v>0</v>
      </c>
      <c r="AS113" s="46">
        <f>VLOOKUP($H113,[3]IRA!$H$6:$BH$469,47,FALSE)</f>
        <v>0</v>
      </c>
      <c r="AT113" s="46">
        <f>VLOOKUP($H113,[3]IRA!$H$6:$BH$469,48,FALSE)</f>
        <v>0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>
        <v>1</v>
      </c>
      <c r="BA113" s="24">
        <f t="shared" si="16"/>
        <v>8</v>
      </c>
      <c r="BB113" s="21">
        <f t="shared" si="17"/>
        <v>8</v>
      </c>
      <c r="BC113" s="46">
        <f>VLOOKUP($H113,[4]IRA!$H$7:$CH$470,68,FALSE)</f>
        <v>37</v>
      </c>
      <c r="BD113" s="46">
        <f>VLOOKUP($H113,[4]IRA!$H$7:$CH$470,69,FALSE)</f>
        <v>13</v>
      </c>
      <c r="BE113" s="46">
        <f>VLOOKUP($H113,[4]IRA!$H$7:$CH$470,70,FALSE)</f>
        <v>7</v>
      </c>
      <c r="BF113" s="46">
        <f>VLOOKUP($H113,[4]IRA!$H$7:$CH$470,71,FALSE)</f>
        <v>0</v>
      </c>
      <c r="BG113" s="46">
        <f>VLOOKUP($H113,[4]IRA!$H$7:$CH$470,72,FALSE)</f>
        <v>0</v>
      </c>
      <c r="BH113" s="46">
        <f>VLOOKUP($H113,[4]IRA!$H$7:$CH$470,73,FALSE)</f>
        <v>0</v>
      </c>
      <c r="BI113" s="46">
        <f>VLOOKUP($H113,[4]IRA!$H$7:$CH$470,74,FALSE)</f>
        <v>0</v>
      </c>
      <c r="BJ113" s="46">
        <f>VLOOKUP($H113,[4]IRA!$H$7:$CH$470,75,FALSE)</f>
        <v>0</v>
      </c>
      <c r="BK113" s="46">
        <f>VLOOKUP($H113,[4]IRA!$H$7:$CH$470,76,FALSE)</f>
        <v>0</v>
      </c>
      <c r="BL113" s="46">
        <f>VLOOKUP($H113,[4]IRA!$H$7:$CH$470,77,FALSE)</f>
        <v>0</v>
      </c>
      <c r="BM113" s="46">
        <f>VLOOKUP($H113,[4]IRA!$H$7:$CH$470,78,FALSE)</f>
        <v>0</v>
      </c>
      <c r="BN113" s="46">
        <f>VLOOKUP($H113,[4]IRA!$H$7:$CH$470,79,FALSE)</f>
        <v>0</v>
      </c>
      <c r="BO113" s="14">
        <v>504</v>
      </c>
      <c r="BP113" s="14">
        <f t="shared" si="18"/>
        <v>57</v>
      </c>
      <c r="BQ113" s="21">
        <f t="shared" si="19"/>
        <v>0.1130952380952381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5" x14ac:dyDescent="0.2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0</v>
      </c>
      <c r="M114" s="46">
        <f>VLOOKUP($H114,[1]EDA!$H$6:$BH$469,45,FALSE)</f>
        <v>0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0</v>
      </c>
      <c r="R114" s="46">
        <f>VLOOKUP($H114,[1]EDA!$H$6:$BH$469,50,FALSE)</f>
        <v>0</v>
      </c>
      <c r="S114" s="46">
        <f>VLOOKUP($H114,[1]EDA!$H$6:$BH$469,51,FALSE)</f>
        <v>0</v>
      </c>
      <c r="T114" s="46">
        <f>VLOOKUP($H114,[1]EDA!$H$6:$BH$469,52,FALSE)</f>
        <v>0</v>
      </c>
      <c r="U114" s="46">
        <f>VLOOKUP($H114,[1]EDA!$H$6:$BH$469,53,FALSE)</f>
        <v>0</v>
      </c>
      <c r="V114" s="14">
        <v>134</v>
      </c>
      <c r="W114" s="14">
        <f t="shared" si="12"/>
        <v>0</v>
      </c>
      <c r="X114" s="21">
        <f t="shared" si="13"/>
        <v>0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0</v>
      </c>
      <c r="AB114" s="46">
        <f>VLOOKUP($H114,[2]EDA!$H$6:$AU$469,32,FALSE)</f>
        <v>0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>
        <v>0</v>
      </c>
      <c r="AL114" s="49">
        <f t="shared" si="14"/>
        <v>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>
        <v>0</v>
      </c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0</v>
      </c>
      <c r="BF114" s="46">
        <f>VLOOKUP($H114,[4]IRA!$H$7:$CH$470,71,FALSE)</f>
        <v>0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0</v>
      </c>
      <c r="BK114" s="46">
        <f>VLOOKUP($H114,[4]IRA!$H$7:$CH$470,76,FALSE)</f>
        <v>0</v>
      </c>
      <c r="BL114" s="46">
        <f>VLOOKUP($H114,[4]IRA!$H$7:$CH$470,77,FALSE)</f>
        <v>0</v>
      </c>
      <c r="BM114" s="46">
        <f>VLOOKUP($H114,[4]IRA!$H$7:$CH$470,78,FALSE)</f>
        <v>0</v>
      </c>
      <c r="BN114" s="46">
        <f>VLOOKUP($H114,[4]IRA!$H$7:$CH$470,79,FALSE)</f>
        <v>0</v>
      </c>
      <c r="BO114" s="14">
        <v>26</v>
      </c>
      <c r="BP114" s="14">
        <f t="shared" si="18"/>
        <v>0</v>
      </c>
      <c r="BQ114" s="21">
        <f t="shared" si="19"/>
        <v>0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5" x14ac:dyDescent="0.2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47">
        <f>VLOOKUP($H115,[1]EDA!$H$6:$BH$469,42,FALSE)</f>
        <v>21</v>
      </c>
      <c r="K115" s="46">
        <f>VLOOKUP($H115,[1]EDA!$H$6:$BH$469,43,FALSE)</f>
        <v>6</v>
      </c>
      <c r="L115" s="46">
        <f>VLOOKUP($H115,[1]EDA!$H$6:$BH$469,44,FALSE)</f>
        <v>0</v>
      </c>
      <c r="M115" s="46">
        <f>VLOOKUP($H115,[1]EDA!$H$6:$BH$469,45,FALSE)</f>
        <v>0</v>
      </c>
      <c r="N115" s="46">
        <f>VLOOKUP($H115,[1]EDA!$H$6:$BH$469,46,FALSE)</f>
        <v>0</v>
      </c>
      <c r="O115" s="46">
        <f>VLOOKUP($H115,[1]EDA!$H$6:$BH$469,47,FALSE)</f>
        <v>0</v>
      </c>
      <c r="P115" s="46">
        <f>VLOOKUP($H115,[1]EDA!$H$6:$BH$469,48,FALSE)</f>
        <v>0</v>
      </c>
      <c r="Q115" s="46">
        <f>VLOOKUP($H115,[1]EDA!$H$6:$BH$469,49,FALSE)</f>
        <v>0</v>
      </c>
      <c r="R115" s="46">
        <f>VLOOKUP($H115,[1]EDA!$H$6:$BH$469,50,FALSE)</f>
        <v>0</v>
      </c>
      <c r="S115" s="46">
        <f>VLOOKUP($H115,[1]EDA!$H$6:$BH$469,51,FALSE)</f>
        <v>0</v>
      </c>
      <c r="T115" s="46">
        <f>VLOOKUP($H115,[1]EDA!$H$6:$BH$469,52,FALSE)</f>
        <v>0</v>
      </c>
      <c r="U115" s="46">
        <f>VLOOKUP($H115,[1]EDA!$H$6:$BH$469,53,FALSE)</f>
        <v>0</v>
      </c>
      <c r="V115" s="14">
        <v>4</v>
      </c>
      <c r="W115" s="14">
        <f t="shared" si="12"/>
        <v>27</v>
      </c>
      <c r="X115" s="21">
        <f t="shared" si="13"/>
        <v>6.75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0</v>
      </c>
      <c r="AC115" s="46">
        <f>VLOOKUP($H115,[2]EDA!$H$6:$AU$469,33,FALSE)</f>
        <v>0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>
        <v>0</v>
      </c>
      <c r="AL115" s="49">
        <f t="shared" si="14"/>
        <v>0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>
        <v>0</v>
      </c>
      <c r="BA115" s="24">
        <f t="shared" si="16"/>
        <v>0</v>
      </c>
      <c r="BB115" s="21">
        <f t="shared" si="17"/>
        <v>0</v>
      </c>
      <c r="BC115" s="46">
        <f>VLOOKUP($H115,[4]IRA!$H$7:$CH$470,68,FALSE)</f>
        <v>13</v>
      </c>
      <c r="BD115" s="46">
        <f>VLOOKUP($H115,[4]IRA!$H$7:$CH$470,69,FALSE)</f>
        <v>15</v>
      </c>
      <c r="BE115" s="46">
        <f>VLOOKUP($H115,[4]IRA!$H$7:$CH$470,70,FALSE)</f>
        <v>0</v>
      </c>
      <c r="BF115" s="46">
        <f>VLOOKUP($H115,[4]IRA!$H$7:$CH$470,71,FALSE)</f>
        <v>0</v>
      </c>
      <c r="BG115" s="46">
        <f>VLOOKUP($H115,[4]IRA!$H$7:$CH$470,72,FALSE)</f>
        <v>0</v>
      </c>
      <c r="BH115" s="46">
        <f>VLOOKUP($H115,[4]IRA!$H$7:$CH$470,73,FALSE)</f>
        <v>0</v>
      </c>
      <c r="BI115" s="46">
        <f>VLOOKUP($H115,[4]IRA!$H$7:$CH$470,74,FALSE)</f>
        <v>0</v>
      </c>
      <c r="BJ115" s="46">
        <f>VLOOKUP($H115,[4]IRA!$H$7:$CH$470,75,FALSE)</f>
        <v>0</v>
      </c>
      <c r="BK115" s="46">
        <f>VLOOKUP($H115,[4]IRA!$H$7:$CH$470,76,FALSE)</f>
        <v>0</v>
      </c>
      <c r="BL115" s="46">
        <f>VLOOKUP($H115,[4]IRA!$H$7:$CH$470,77,FALSE)</f>
        <v>0</v>
      </c>
      <c r="BM115" s="46">
        <f>VLOOKUP($H115,[4]IRA!$H$7:$CH$470,78,FALSE)</f>
        <v>0</v>
      </c>
      <c r="BN115" s="46">
        <f>VLOOKUP($H115,[4]IRA!$H$7:$CH$470,79,FALSE)</f>
        <v>0</v>
      </c>
      <c r="BO115" s="14">
        <v>162</v>
      </c>
      <c r="BP115" s="14">
        <f t="shared" si="18"/>
        <v>28</v>
      </c>
      <c r="BQ115" s="21">
        <f t="shared" si="19"/>
        <v>0.1728395061728395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5" x14ac:dyDescent="0.2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47">
        <f>VLOOKUP($H116,[1]EDA!$H$6:$BH$469,42,FALSE)</f>
        <v>16</v>
      </c>
      <c r="K116" s="46">
        <f>VLOOKUP($H116,[1]EDA!$H$6:$BH$469,43,FALSE)</f>
        <v>0</v>
      </c>
      <c r="L116" s="46">
        <f>VLOOKUP($H116,[1]EDA!$H$6:$BH$469,44,FALSE)</f>
        <v>0</v>
      </c>
      <c r="M116" s="46">
        <f>VLOOKUP($H116,[1]EDA!$H$6:$BH$469,45,FALSE)</f>
        <v>0</v>
      </c>
      <c r="N116" s="46">
        <f>VLOOKUP($H116,[1]EDA!$H$6:$BH$469,46,FALSE)</f>
        <v>0</v>
      </c>
      <c r="O116" s="46">
        <f>VLOOKUP($H116,[1]EDA!$H$6:$BH$469,47,FALSE)</f>
        <v>0</v>
      </c>
      <c r="P116" s="46">
        <f>VLOOKUP($H116,[1]EDA!$H$6:$BH$469,48,FALSE)</f>
        <v>0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0</v>
      </c>
      <c r="T116" s="46">
        <f>VLOOKUP($H116,[1]EDA!$H$6:$BH$469,52,FALSE)</f>
        <v>0</v>
      </c>
      <c r="U116" s="46">
        <f>VLOOKUP($H116,[1]EDA!$H$6:$BH$469,53,FALSE)</f>
        <v>0</v>
      </c>
      <c r="V116" s="14">
        <v>229</v>
      </c>
      <c r="W116" s="14">
        <f t="shared" si="12"/>
        <v>16</v>
      </c>
      <c r="X116" s="21">
        <f t="shared" si="13"/>
        <v>6.9868995633187769E-2</v>
      </c>
      <c r="Y116" s="46">
        <f>VLOOKUP($H116,[2]EDA!$H$6:$AU$469,29,FALSE)</f>
        <v>1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>
        <v>0</v>
      </c>
      <c r="AL116" s="49">
        <f t="shared" si="14"/>
        <v>1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0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>
        <v>0</v>
      </c>
      <c r="BA116" s="24">
        <f t="shared" si="16"/>
        <v>0</v>
      </c>
      <c r="BB116" s="21">
        <f t="shared" si="17"/>
        <v>0</v>
      </c>
      <c r="BC116" s="46">
        <f>VLOOKUP($H116,[4]IRA!$H$7:$CH$470,68,FALSE)</f>
        <v>4</v>
      </c>
      <c r="BD116" s="46">
        <f>VLOOKUP($H116,[4]IRA!$H$7:$CH$470,69,FALSE)</f>
        <v>0</v>
      </c>
      <c r="BE116" s="46">
        <f>VLOOKUP($H116,[4]IRA!$H$7:$CH$470,70,FALSE)</f>
        <v>0</v>
      </c>
      <c r="BF116" s="46">
        <f>VLOOKUP($H116,[4]IRA!$H$7:$CH$470,71,FALSE)</f>
        <v>0</v>
      </c>
      <c r="BG116" s="46">
        <f>VLOOKUP($H116,[4]IRA!$H$7:$CH$470,72,FALSE)</f>
        <v>0</v>
      </c>
      <c r="BH116" s="46">
        <f>VLOOKUP($H116,[4]IRA!$H$7:$CH$470,73,FALSE)</f>
        <v>0</v>
      </c>
      <c r="BI116" s="46">
        <f>VLOOKUP($H116,[4]IRA!$H$7:$CH$470,74,FALSE)</f>
        <v>0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0</v>
      </c>
      <c r="BN116" s="46">
        <f>VLOOKUP($H116,[4]IRA!$H$7:$CH$470,79,FALSE)</f>
        <v>0</v>
      </c>
      <c r="BO116" s="14">
        <v>185</v>
      </c>
      <c r="BP116" s="14">
        <f t="shared" si="18"/>
        <v>4</v>
      </c>
      <c r="BQ116" s="21">
        <f t="shared" si="19"/>
        <v>2.1621621621621623E-2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5" x14ac:dyDescent="0.2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47">
        <f>VLOOKUP($H117,[1]EDA!$H$6:$BH$469,42,FALSE)</f>
        <v>17</v>
      </c>
      <c r="K117" s="46">
        <f>VLOOKUP($H117,[1]EDA!$H$6:$BH$469,43,FALSE)</f>
        <v>8</v>
      </c>
      <c r="L117" s="46">
        <f>VLOOKUP($H117,[1]EDA!$H$6:$BH$469,44,FALSE)</f>
        <v>8</v>
      </c>
      <c r="M117" s="46">
        <f>VLOOKUP($H117,[1]EDA!$H$6:$BH$469,45,FALSE)</f>
        <v>0</v>
      </c>
      <c r="N117" s="46">
        <f>VLOOKUP($H117,[1]EDA!$H$6:$BH$469,46,FALSE)</f>
        <v>0</v>
      </c>
      <c r="O117" s="46">
        <f>VLOOKUP($H117,[1]EDA!$H$6:$BH$469,47,FALSE)</f>
        <v>0</v>
      </c>
      <c r="P117" s="46">
        <f>VLOOKUP($H117,[1]EDA!$H$6:$BH$469,48,FALSE)</f>
        <v>0</v>
      </c>
      <c r="Q117" s="46">
        <f>VLOOKUP($H117,[1]EDA!$H$6:$BH$469,49,FALSE)</f>
        <v>0</v>
      </c>
      <c r="R117" s="46">
        <f>VLOOKUP($H117,[1]EDA!$H$6:$BH$469,50,FALSE)</f>
        <v>0</v>
      </c>
      <c r="S117" s="46">
        <f>VLOOKUP($H117,[1]EDA!$H$6:$BH$469,51,FALSE)</f>
        <v>0</v>
      </c>
      <c r="T117" s="46">
        <f>VLOOKUP($H117,[1]EDA!$H$6:$BH$469,52,FALSE)</f>
        <v>0</v>
      </c>
      <c r="U117" s="46">
        <f>VLOOKUP($H117,[1]EDA!$H$6:$BH$469,53,FALSE)</f>
        <v>0</v>
      </c>
      <c r="V117" s="14">
        <v>237</v>
      </c>
      <c r="W117" s="14">
        <f t="shared" si="12"/>
        <v>33</v>
      </c>
      <c r="X117" s="21">
        <f t="shared" si="13"/>
        <v>0.13924050632911392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0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0</v>
      </c>
      <c r="AH117" s="46">
        <f>VLOOKUP($H117,[2]EDA!$H$6:$AU$469,38,FALSE)</f>
        <v>0</v>
      </c>
      <c r="AI117" s="46">
        <f>VLOOKUP($H117,[2]EDA!$H$6:$AU$469,39,FALSE)</f>
        <v>0</v>
      </c>
      <c r="AJ117" s="46">
        <f>VLOOKUP($H117,[2]EDA!$H$6:$AU$469,40,FALSE)</f>
        <v>0</v>
      </c>
      <c r="AK117" s="24">
        <v>6</v>
      </c>
      <c r="AL117" s="49">
        <f t="shared" si="14"/>
        <v>0</v>
      </c>
      <c r="AM117" s="21">
        <f t="shared" si="15"/>
        <v>0</v>
      </c>
      <c r="AN117" s="46">
        <f>VLOOKUP($H117,[3]IRA!$H$6:$BH$469,42,FALSE)</f>
        <v>2</v>
      </c>
      <c r="AO117" s="46">
        <f>VLOOKUP($H117,[3]IRA!$H$6:$BH$469,43,FALSE)</f>
        <v>0</v>
      </c>
      <c r="AP117" s="46">
        <f>VLOOKUP($H117,[3]IRA!$H$6:$BH$469,44,FALSE)</f>
        <v>0</v>
      </c>
      <c r="AQ117" s="46">
        <f>VLOOKUP($H117,[3]IRA!$H$6:$BH$469,45,FALSE)</f>
        <v>0</v>
      </c>
      <c r="AR117" s="46">
        <f>VLOOKUP($H117,[3]IRA!$H$6:$BH$469,46,FALSE)</f>
        <v>0</v>
      </c>
      <c r="AS117" s="46">
        <f>VLOOKUP($H117,[3]IRA!$H$6:$BH$469,47,FALSE)</f>
        <v>0</v>
      </c>
      <c r="AT117" s="46">
        <f>VLOOKUP($H117,[3]IRA!$H$6:$BH$469,48,FALSE)</f>
        <v>0</v>
      </c>
      <c r="AU117" s="46">
        <f>VLOOKUP($H117,[3]IRA!$H$6:$BH$469,49,FALSE)</f>
        <v>0</v>
      </c>
      <c r="AV117" s="46">
        <f>VLOOKUP($H117,[3]IRA!$H$6:$BH$469,50,FALSE)</f>
        <v>0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>
        <v>31</v>
      </c>
      <c r="BA117" s="24">
        <f t="shared" si="16"/>
        <v>2</v>
      </c>
      <c r="BB117" s="21">
        <f t="shared" si="17"/>
        <v>6.4516129032258063E-2</v>
      </c>
      <c r="BC117" s="46">
        <f>VLOOKUP($H117,[4]IRA!$H$7:$CH$470,68,FALSE)</f>
        <v>41</v>
      </c>
      <c r="BD117" s="46">
        <f>VLOOKUP($H117,[4]IRA!$H$7:$CH$470,69,FALSE)</f>
        <v>10</v>
      </c>
      <c r="BE117" s="46">
        <f>VLOOKUP($H117,[4]IRA!$H$7:$CH$470,70,FALSE)</f>
        <v>2</v>
      </c>
      <c r="BF117" s="46">
        <f>VLOOKUP($H117,[4]IRA!$H$7:$CH$470,71,FALSE)</f>
        <v>0</v>
      </c>
      <c r="BG117" s="46">
        <f>VLOOKUP($H117,[4]IRA!$H$7:$CH$470,72,FALSE)</f>
        <v>0</v>
      </c>
      <c r="BH117" s="46">
        <f>VLOOKUP($H117,[4]IRA!$H$7:$CH$470,73,FALSE)</f>
        <v>0</v>
      </c>
      <c r="BI117" s="46">
        <f>VLOOKUP($H117,[4]IRA!$H$7:$CH$470,74,FALSE)</f>
        <v>0</v>
      </c>
      <c r="BJ117" s="46">
        <f>VLOOKUP($H117,[4]IRA!$H$7:$CH$470,75,FALSE)</f>
        <v>0</v>
      </c>
      <c r="BK117" s="46">
        <f>VLOOKUP($H117,[4]IRA!$H$7:$CH$470,76,FALSE)</f>
        <v>0</v>
      </c>
      <c r="BL117" s="46">
        <f>VLOOKUP($H117,[4]IRA!$H$7:$CH$470,77,FALSE)</f>
        <v>0</v>
      </c>
      <c r="BM117" s="46">
        <f>VLOOKUP($H117,[4]IRA!$H$7:$CH$470,78,FALSE)</f>
        <v>0</v>
      </c>
      <c r="BN117" s="46">
        <f>VLOOKUP($H117,[4]IRA!$H$7:$CH$470,79,FALSE)</f>
        <v>0</v>
      </c>
      <c r="BO117" s="14">
        <v>790</v>
      </c>
      <c r="BP117" s="14">
        <f t="shared" si="18"/>
        <v>53</v>
      </c>
      <c r="BQ117" s="21">
        <f t="shared" si="19"/>
        <v>6.7088607594936706E-2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5" x14ac:dyDescent="0.2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47">
        <f>VLOOKUP($H118,[1]EDA!$H$6:$BH$469,42,FALSE)</f>
        <v>5</v>
      </c>
      <c r="K118" s="46">
        <f>VLOOKUP($H118,[1]EDA!$H$6:$BH$469,43,FALSE)</f>
        <v>6</v>
      </c>
      <c r="L118" s="46">
        <f>VLOOKUP($H118,[1]EDA!$H$6:$BH$469,44,FALSE)</f>
        <v>0</v>
      </c>
      <c r="M118" s="46">
        <f>VLOOKUP($H118,[1]EDA!$H$6:$BH$469,45,FALSE)</f>
        <v>0</v>
      </c>
      <c r="N118" s="46">
        <f>VLOOKUP($H118,[1]EDA!$H$6:$BH$469,46,FALSE)</f>
        <v>0</v>
      </c>
      <c r="O118" s="46">
        <f>VLOOKUP($H118,[1]EDA!$H$6:$BH$469,47,FALSE)</f>
        <v>0</v>
      </c>
      <c r="P118" s="46">
        <f>VLOOKUP($H118,[1]EDA!$H$6:$BH$469,48,FALSE)</f>
        <v>0</v>
      </c>
      <c r="Q118" s="46">
        <f>VLOOKUP($H118,[1]EDA!$H$6:$BH$469,49,FALSE)</f>
        <v>0</v>
      </c>
      <c r="R118" s="46">
        <f>VLOOKUP($H118,[1]EDA!$H$6:$BH$469,50,FALSE)</f>
        <v>0</v>
      </c>
      <c r="S118" s="46">
        <f>VLOOKUP($H118,[1]EDA!$H$6:$BH$469,51,FALSE)</f>
        <v>0</v>
      </c>
      <c r="T118" s="46">
        <f>VLOOKUP($H118,[1]EDA!$H$6:$BH$469,52,FALSE)</f>
        <v>0</v>
      </c>
      <c r="U118" s="46">
        <f>VLOOKUP($H118,[1]EDA!$H$6:$BH$469,53,FALSE)</f>
        <v>0</v>
      </c>
      <c r="V118" s="14">
        <v>66</v>
      </c>
      <c r="W118" s="14">
        <f t="shared" si="12"/>
        <v>11</v>
      </c>
      <c r="X118" s="21">
        <f t="shared" si="13"/>
        <v>0.16666666666666666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>
        <v>3</v>
      </c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>
        <v>0</v>
      </c>
      <c r="BA118" s="24">
        <f t="shared" si="16"/>
        <v>0</v>
      </c>
      <c r="BB118" s="21">
        <f t="shared" si="17"/>
        <v>0</v>
      </c>
      <c r="BC118" s="46">
        <f>VLOOKUP($H118,[4]IRA!$H$7:$CH$470,68,FALSE)</f>
        <v>2</v>
      </c>
      <c r="BD118" s="46">
        <f>VLOOKUP($H118,[4]IRA!$H$7:$CH$470,69,FALSE)</f>
        <v>7</v>
      </c>
      <c r="BE118" s="46">
        <f>VLOOKUP($H118,[4]IRA!$H$7:$CH$470,70,FALSE)</f>
        <v>0</v>
      </c>
      <c r="BF118" s="46">
        <f>VLOOKUP($H118,[4]IRA!$H$7:$CH$470,71,FALSE)</f>
        <v>0</v>
      </c>
      <c r="BG118" s="46">
        <f>VLOOKUP($H118,[4]IRA!$H$7:$CH$470,72,FALSE)</f>
        <v>0</v>
      </c>
      <c r="BH118" s="46">
        <f>VLOOKUP($H118,[4]IRA!$H$7:$CH$470,73,FALSE)</f>
        <v>0</v>
      </c>
      <c r="BI118" s="46">
        <f>VLOOKUP($H118,[4]IRA!$H$7:$CH$470,74,FALSE)</f>
        <v>0</v>
      </c>
      <c r="BJ118" s="46">
        <f>VLOOKUP($H118,[4]IRA!$H$7:$CH$470,75,FALSE)</f>
        <v>0</v>
      </c>
      <c r="BK118" s="46">
        <f>VLOOKUP($H118,[4]IRA!$H$7:$CH$470,76,FALSE)</f>
        <v>0</v>
      </c>
      <c r="BL118" s="46">
        <f>VLOOKUP($H118,[4]IRA!$H$7:$CH$470,77,FALSE)</f>
        <v>0</v>
      </c>
      <c r="BM118" s="46">
        <f>VLOOKUP($H118,[4]IRA!$H$7:$CH$470,78,FALSE)</f>
        <v>0</v>
      </c>
      <c r="BN118" s="46">
        <f>VLOOKUP($H118,[4]IRA!$H$7:$CH$470,79,FALSE)</f>
        <v>0</v>
      </c>
      <c r="BO118" s="14">
        <v>127</v>
      </c>
      <c r="BP118" s="14">
        <f t="shared" si="18"/>
        <v>9</v>
      </c>
      <c r="BQ118" s="21">
        <f t="shared" si="19"/>
        <v>7.0866141732283464E-2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5" x14ac:dyDescent="0.2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47">
        <f>VLOOKUP($H119,[1]EDA!$H$6:$BH$469,42,FALSE)</f>
        <v>4</v>
      </c>
      <c r="K119" s="46">
        <f>VLOOKUP($H119,[1]EDA!$H$6:$BH$469,43,FALSE)</f>
        <v>1</v>
      </c>
      <c r="L119" s="46">
        <f>VLOOKUP($H119,[1]EDA!$H$6:$BH$469,44,FALSE)</f>
        <v>1</v>
      </c>
      <c r="M119" s="46">
        <f>VLOOKUP($H119,[1]EDA!$H$6:$BH$469,45,FALSE)</f>
        <v>0</v>
      </c>
      <c r="N119" s="46">
        <f>VLOOKUP($H119,[1]EDA!$H$6:$BH$469,46,FALSE)</f>
        <v>0</v>
      </c>
      <c r="O119" s="46">
        <f>VLOOKUP($H119,[1]EDA!$H$6:$BH$469,47,FALSE)</f>
        <v>0</v>
      </c>
      <c r="P119" s="46">
        <f>VLOOKUP($H119,[1]EDA!$H$6:$BH$469,48,FALSE)</f>
        <v>0</v>
      </c>
      <c r="Q119" s="46">
        <f>VLOOKUP($H119,[1]EDA!$H$6:$BH$469,49,FALSE)</f>
        <v>0</v>
      </c>
      <c r="R119" s="46">
        <f>VLOOKUP($H119,[1]EDA!$H$6:$BH$469,50,FALSE)</f>
        <v>0</v>
      </c>
      <c r="S119" s="46">
        <f>VLOOKUP($H119,[1]EDA!$H$6:$BH$469,51,FALSE)</f>
        <v>0</v>
      </c>
      <c r="T119" s="46">
        <f>VLOOKUP($H119,[1]EDA!$H$6:$BH$469,52,FALSE)</f>
        <v>0</v>
      </c>
      <c r="U119" s="46">
        <f>VLOOKUP($H119,[1]EDA!$H$6:$BH$469,53,FALSE)</f>
        <v>0</v>
      </c>
      <c r="V119" s="14">
        <v>32</v>
      </c>
      <c r="W119" s="14">
        <f t="shared" si="12"/>
        <v>6</v>
      </c>
      <c r="X119" s="21">
        <f t="shared" si="13"/>
        <v>0.1875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>
        <v>2</v>
      </c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>
        <v>0</v>
      </c>
      <c r="BA119" s="24">
        <f t="shared" si="16"/>
        <v>0</v>
      </c>
      <c r="BB119" s="21">
        <f t="shared" si="17"/>
        <v>0</v>
      </c>
      <c r="BC119" s="46">
        <f>VLOOKUP($H119,[4]IRA!$H$7:$CH$470,68,FALSE)</f>
        <v>12</v>
      </c>
      <c r="BD119" s="46">
        <f>VLOOKUP($H119,[4]IRA!$H$7:$CH$470,69,FALSE)</f>
        <v>3</v>
      </c>
      <c r="BE119" s="46">
        <f>VLOOKUP($H119,[4]IRA!$H$7:$CH$470,70,FALSE)</f>
        <v>3</v>
      </c>
      <c r="BF119" s="46">
        <f>VLOOKUP($H119,[4]IRA!$H$7:$CH$470,71,FALSE)</f>
        <v>0</v>
      </c>
      <c r="BG119" s="46">
        <f>VLOOKUP($H119,[4]IRA!$H$7:$CH$470,72,FALSE)</f>
        <v>0</v>
      </c>
      <c r="BH119" s="46">
        <f>VLOOKUP($H119,[4]IRA!$H$7:$CH$470,73,FALSE)</f>
        <v>0</v>
      </c>
      <c r="BI119" s="46">
        <f>VLOOKUP($H119,[4]IRA!$H$7:$CH$470,74,FALSE)</f>
        <v>0</v>
      </c>
      <c r="BJ119" s="46">
        <f>VLOOKUP($H119,[4]IRA!$H$7:$CH$470,75,FALSE)</f>
        <v>0</v>
      </c>
      <c r="BK119" s="46">
        <f>VLOOKUP($H119,[4]IRA!$H$7:$CH$470,76,FALSE)</f>
        <v>0</v>
      </c>
      <c r="BL119" s="46">
        <f>VLOOKUP($H119,[4]IRA!$H$7:$CH$470,77,FALSE)</f>
        <v>0</v>
      </c>
      <c r="BM119" s="46">
        <f>VLOOKUP($H119,[4]IRA!$H$7:$CH$470,78,FALSE)</f>
        <v>0</v>
      </c>
      <c r="BN119" s="46">
        <f>VLOOKUP($H119,[4]IRA!$H$7:$CH$470,79,FALSE)</f>
        <v>0</v>
      </c>
      <c r="BO119" s="14">
        <v>218</v>
      </c>
      <c r="BP119" s="14">
        <f t="shared" si="18"/>
        <v>18</v>
      </c>
      <c r="BQ119" s="21">
        <f t="shared" si="19"/>
        <v>8.2568807339449546E-2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5" x14ac:dyDescent="0.2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47">
        <f>VLOOKUP($H120,[1]EDA!$H$6:$BH$469,42,FALSE)</f>
        <v>7</v>
      </c>
      <c r="K120" s="46">
        <f>VLOOKUP($H120,[1]EDA!$H$6:$BH$469,43,FALSE)</f>
        <v>2</v>
      </c>
      <c r="L120" s="46">
        <f>VLOOKUP($H120,[1]EDA!$H$6:$BH$469,44,FALSE)</f>
        <v>2</v>
      </c>
      <c r="M120" s="46">
        <f>VLOOKUP($H120,[1]EDA!$H$6:$BH$469,45,FALSE)</f>
        <v>0</v>
      </c>
      <c r="N120" s="46">
        <f>VLOOKUP($H120,[1]EDA!$H$6:$BH$469,46,FALSE)</f>
        <v>0</v>
      </c>
      <c r="O120" s="46">
        <f>VLOOKUP($H120,[1]EDA!$H$6:$BH$469,47,FALSE)</f>
        <v>0</v>
      </c>
      <c r="P120" s="46">
        <f>VLOOKUP($H120,[1]EDA!$H$6:$BH$469,48,FALSE)</f>
        <v>0</v>
      </c>
      <c r="Q120" s="46">
        <f>VLOOKUP($H120,[1]EDA!$H$6:$BH$469,49,FALSE)</f>
        <v>0</v>
      </c>
      <c r="R120" s="46">
        <f>VLOOKUP($H120,[1]EDA!$H$6:$BH$469,50,FALSE)</f>
        <v>0</v>
      </c>
      <c r="S120" s="46">
        <f>VLOOKUP($H120,[1]EDA!$H$6:$BH$469,51,FALSE)</f>
        <v>0</v>
      </c>
      <c r="T120" s="46">
        <f>VLOOKUP($H120,[1]EDA!$H$6:$BH$469,52,FALSE)</f>
        <v>0</v>
      </c>
      <c r="U120" s="46">
        <f>VLOOKUP($H120,[1]EDA!$H$6:$BH$469,53,FALSE)</f>
        <v>0</v>
      </c>
      <c r="V120" s="14">
        <v>53</v>
      </c>
      <c r="W120" s="14">
        <f t="shared" si="12"/>
        <v>11</v>
      </c>
      <c r="X120" s="21">
        <f t="shared" si="13"/>
        <v>0.20754716981132076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>
        <v>0</v>
      </c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0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>
        <v>0</v>
      </c>
      <c r="BA120" s="24">
        <f t="shared" si="16"/>
        <v>0</v>
      </c>
      <c r="BB120" s="21">
        <f t="shared" si="17"/>
        <v>0</v>
      </c>
      <c r="BC120" s="46">
        <f>VLOOKUP($H120,[4]IRA!$H$7:$CH$470,68,FALSE)</f>
        <v>18</v>
      </c>
      <c r="BD120" s="46">
        <f>VLOOKUP($H120,[4]IRA!$H$7:$CH$470,69,FALSE)</f>
        <v>18</v>
      </c>
      <c r="BE120" s="46">
        <f>VLOOKUP($H120,[4]IRA!$H$7:$CH$470,70,FALSE)</f>
        <v>4</v>
      </c>
      <c r="BF120" s="46">
        <f>VLOOKUP($H120,[4]IRA!$H$7:$CH$470,71,FALSE)</f>
        <v>0</v>
      </c>
      <c r="BG120" s="46">
        <f>VLOOKUP($H120,[4]IRA!$H$7:$CH$470,72,FALSE)</f>
        <v>0</v>
      </c>
      <c r="BH120" s="46">
        <f>VLOOKUP($H120,[4]IRA!$H$7:$CH$470,73,FALSE)</f>
        <v>0</v>
      </c>
      <c r="BI120" s="46">
        <f>VLOOKUP($H120,[4]IRA!$H$7:$CH$470,74,FALSE)</f>
        <v>0</v>
      </c>
      <c r="BJ120" s="46">
        <f>VLOOKUP($H120,[4]IRA!$H$7:$CH$470,75,FALSE)</f>
        <v>0</v>
      </c>
      <c r="BK120" s="46">
        <f>VLOOKUP($H120,[4]IRA!$H$7:$CH$470,76,FALSE)</f>
        <v>0</v>
      </c>
      <c r="BL120" s="46">
        <f>VLOOKUP($H120,[4]IRA!$H$7:$CH$470,77,FALSE)</f>
        <v>0</v>
      </c>
      <c r="BM120" s="46">
        <f>VLOOKUP($H120,[4]IRA!$H$7:$CH$470,78,FALSE)</f>
        <v>0</v>
      </c>
      <c r="BN120" s="46">
        <f>VLOOKUP($H120,[4]IRA!$H$7:$CH$470,79,FALSE)</f>
        <v>0</v>
      </c>
      <c r="BO120" s="14">
        <v>177</v>
      </c>
      <c r="BP120" s="14">
        <f t="shared" si="18"/>
        <v>40</v>
      </c>
      <c r="BQ120" s="21">
        <f t="shared" si="19"/>
        <v>0.22598870056497175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5" x14ac:dyDescent="0.2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47">
        <f>VLOOKUP($H121,[1]EDA!$H$6:$BH$469,42,FALSE)</f>
        <v>0</v>
      </c>
      <c r="K121" s="46">
        <f>VLOOKUP($H121,[1]EDA!$H$6:$BH$469,43,FALSE)</f>
        <v>1</v>
      </c>
      <c r="L121" s="46">
        <f>VLOOKUP($H121,[1]EDA!$H$6:$BH$469,44,FALSE)</f>
        <v>0</v>
      </c>
      <c r="M121" s="46">
        <f>VLOOKUP($H121,[1]EDA!$H$6:$BH$469,45,FALSE)</f>
        <v>0</v>
      </c>
      <c r="N121" s="46">
        <f>VLOOKUP($H121,[1]EDA!$H$6:$BH$469,46,FALSE)</f>
        <v>0</v>
      </c>
      <c r="O121" s="46">
        <f>VLOOKUP($H121,[1]EDA!$H$6:$BH$469,47,FALSE)</f>
        <v>0</v>
      </c>
      <c r="P121" s="46">
        <f>VLOOKUP($H121,[1]EDA!$H$6:$BH$469,48,FALSE)</f>
        <v>0</v>
      </c>
      <c r="Q121" s="46">
        <f>VLOOKUP($H121,[1]EDA!$H$6:$BH$469,49,FALSE)</f>
        <v>0</v>
      </c>
      <c r="R121" s="46">
        <f>VLOOKUP($H121,[1]EDA!$H$6:$BH$469,50,FALSE)</f>
        <v>0</v>
      </c>
      <c r="S121" s="46">
        <f>VLOOKUP($H121,[1]EDA!$H$6:$BH$469,51,FALSE)</f>
        <v>0</v>
      </c>
      <c r="T121" s="46">
        <f>VLOOKUP($H121,[1]EDA!$H$6:$BH$469,52,FALSE)</f>
        <v>0</v>
      </c>
      <c r="U121" s="46">
        <f>VLOOKUP($H121,[1]EDA!$H$6:$BH$469,53,FALSE)</f>
        <v>0</v>
      </c>
      <c r="V121" s="14">
        <v>57</v>
      </c>
      <c r="W121" s="14">
        <f t="shared" si="12"/>
        <v>1</v>
      </c>
      <c r="X121" s="21">
        <f t="shared" si="13"/>
        <v>1.7543859649122806E-2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>
        <v>3</v>
      </c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>
        <v>5</v>
      </c>
      <c r="BA121" s="24">
        <f t="shared" si="16"/>
        <v>0</v>
      </c>
      <c r="BB121" s="21">
        <f t="shared" si="17"/>
        <v>0</v>
      </c>
      <c r="BC121" s="46">
        <f>VLOOKUP($H121,[4]IRA!$H$7:$CH$470,68,FALSE)</f>
        <v>4</v>
      </c>
      <c r="BD121" s="46">
        <f>VLOOKUP($H121,[4]IRA!$H$7:$CH$470,69,FALSE)</f>
        <v>8</v>
      </c>
      <c r="BE121" s="46">
        <f>VLOOKUP($H121,[4]IRA!$H$7:$CH$470,70,FALSE)</f>
        <v>0</v>
      </c>
      <c r="BF121" s="46">
        <f>VLOOKUP($H121,[4]IRA!$H$7:$CH$470,71,FALSE)</f>
        <v>0</v>
      </c>
      <c r="BG121" s="46">
        <f>VLOOKUP($H121,[4]IRA!$H$7:$CH$470,72,FALSE)</f>
        <v>0</v>
      </c>
      <c r="BH121" s="46">
        <f>VLOOKUP($H121,[4]IRA!$H$7:$CH$470,73,FALSE)</f>
        <v>0</v>
      </c>
      <c r="BI121" s="46">
        <f>VLOOKUP($H121,[4]IRA!$H$7:$CH$470,74,FALSE)</f>
        <v>0</v>
      </c>
      <c r="BJ121" s="46">
        <f>VLOOKUP($H121,[4]IRA!$H$7:$CH$470,75,FALSE)</f>
        <v>0</v>
      </c>
      <c r="BK121" s="46">
        <f>VLOOKUP($H121,[4]IRA!$H$7:$CH$470,76,FALSE)</f>
        <v>0</v>
      </c>
      <c r="BL121" s="46">
        <f>VLOOKUP($H121,[4]IRA!$H$7:$CH$470,77,FALSE)</f>
        <v>0</v>
      </c>
      <c r="BM121" s="46">
        <f>VLOOKUP($H121,[4]IRA!$H$7:$CH$470,78,FALSE)</f>
        <v>0</v>
      </c>
      <c r="BN121" s="46">
        <f>VLOOKUP($H121,[4]IRA!$H$7:$CH$470,79,FALSE)</f>
        <v>0</v>
      </c>
      <c r="BO121" s="14">
        <v>104</v>
      </c>
      <c r="BP121" s="14">
        <f t="shared" si="18"/>
        <v>12</v>
      </c>
      <c r="BQ121" s="21">
        <f t="shared" si="19"/>
        <v>0.11538461538461539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5" x14ac:dyDescent="0.2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47">
        <f>VLOOKUP($H122,[1]EDA!$H$6:$BH$469,42,FALSE)</f>
        <v>48</v>
      </c>
      <c r="K122" s="46">
        <f>VLOOKUP($H122,[1]EDA!$H$6:$BH$469,43,FALSE)</f>
        <v>29</v>
      </c>
      <c r="L122" s="46">
        <f>VLOOKUP($H122,[1]EDA!$H$6:$BH$469,44,FALSE)</f>
        <v>4</v>
      </c>
      <c r="M122" s="46">
        <f>VLOOKUP($H122,[1]EDA!$H$6:$BH$469,45,FALSE)</f>
        <v>0</v>
      </c>
      <c r="N122" s="46">
        <f>VLOOKUP($H122,[1]EDA!$H$6:$BH$469,46,FALSE)</f>
        <v>0</v>
      </c>
      <c r="O122" s="46">
        <f>VLOOKUP($H122,[1]EDA!$H$6:$BH$469,47,FALSE)</f>
        <v>0</v>
      </c>
      <c r="P122" s="46">
        <f>VLOOKUP($H122,[1]EDA!$H$6:$BH$469,48,FALSE)</f>
        <v>0</v>
      </c>
      <c r="Q122" s="46">
        <f>VLOOKUP($H122,[1]EDA!$H$6:$BH$469,49,FALSE)</f>
        <v>0</v>
      </c>
      <c r="R122" s="46">
        <f>VLOOKUP($H122,[1]EDA!$H$6:$BH$469,50,FALSE)</f>
        <v>0</v>
      </c>
      <c r="S122" s="46">
        <f>VLOOKUP($H122,[1]EDA!$H$6:$BH$469,51,FALSE)</f>
        <v>0</v>
      </c>
      <c r="T122" s="46">
        <f>VLOOKUP($H122,[1]EDA!$H$6:$BH$469,52,FALSE)</f>
        <v>0</v>
      </c>
      <c r="U122" s="46">
        <f>VLOOKUP($H122,[1]EDA!$H$6:$BH$469,53,FALSE)</f>
        <v>0</v>
      </c>
      <c r="V122" s="14">
        <v>314</v>
      </c>
      <c r="W122" s="14">
        <f t="shared" si="12"/>
        <v>81</v>
      </c>
      <c r="X122" s="21">
        <f t="shared" si="13"/>
        <v>0.25796178343949044</v>
      </c>
      <c r="Y122" s="46">
        <f>VLOOKUP($H122,[2]EDA!$H$6:$AU$469,29,FALSE)</f>
        <v>9</v>
      </c>
      <c r="Z122" s="46">
        <f>VLOOKUP($H122,[2]EDA!$H$6:$AU$469,30,FALSE)</f>
        <v>0</v>
      </c>
      <c r="AA122" s="46">
        <f>VLOOKUP($H122,[2]EDA!$H$6:$AU$469,31,FALSE)</f>
        <v>0</v>
      </c>
      <c r="AB122" s="46">
        <f>VLOOKUP($H122,[2]EDA!$H$6:$AU$469,32,FALSE)</f>
        <v>0</v>
      </c>
      <c r="AC122" s="46">
        <f>VLOOKUP($H122,[2]EDA!$H$6:$AU$469,33,FALSE)</f>
        <v>0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>
        <v>23</v>
      </c>
      <c r="AL122" s="49">
        <f t="shared" si="14"/>
        <v>9</v>
      </c>
      <c r="AM122" s="21">
        <f t="shared" si="15"/>
        <v>0.39130434782608697</v>
      </c>
      <c r="AN122" s="46">
        <f>VLOOKUP($H122,[3]IRA!$H$6:$BH$469,42,FALSE)</f>
        <v>1</v>
      </c>
      <c r="AO122" s="46">
        <f>VLOOKUP($H122,[3]IRA!$H$6:$BH$469,43,FALSE)</f>
        <v>1</v>
      </c>
      <c r="AP122" s="46">
        <f>VLOOKUP($H122,[3]IRA!$H$6:$BH$469,44,FALSE)</f>
        <v>0</v>
      </c>
      <c r="AQ122" s="46">
        <f>VLOOKUP($H122,[3]IRA!$H$6:$BH$469,45,FALSE)</f>
        <v>0</v>
      </c>
      <c r="AR122" s="46">
        <f>VLOOKUP($H122,[3]IRA!$H$6:$BH$469,46,FALSE)</f>
        <v>0</v>
      </c>
      <c r="AS122" s="46">
        <f>VLOOKUP($H122,[3]IRA!$H$6:$BH$469,47,FALSE)</f>
        <v>0</v>
      </c>
      <c r="AT122" s="46">
        <f>VLOOKUP($H122,[3]IRA!$H$6:$BH$469,48,FALSE)</f>
        <v>0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>
        <v>27</v>
      </c>
      <c r="BA122" s="24">
        <f t="shared" si="16"/>
        <v>2</v>
      </c>
      <c r="BB122" s="21">
        <f t="shared" si="17"/>
        <v>7.407407407407407E-2</v>
      </c>
      <c r="BC122" s="46">
        <f>VLOOKUP($H122,[4]IRA!$H$7:$CH$470,68,FALSE)</f>
        <v>32</v>
      </c>
      <c r="BD122" s="46">
        <f>VLOOKUP($H122,[4]IRA!$H$7:$CH$470,69,FALSE)</f>
        <v>33</v>
      </c>
      <c r="BE122" s="46">
        <f>VLOOKUP($H122,[4]IRA!$H$7:$CH$470,70,FALSE)</f>
        <v>2</v>
      </c>
      <c r="BF122" s="46">
        <f>VLOOKUP($H122,[4]IRA!$H$7:$CH$470,71,FALSE)</f>
        <v>0</v>
      </c>
      <c r="BG122" s="46">
        <f>VLOOKUP($H122,[4]IRA!$H$7:$CH$470,72,FALSE)</f>
        <v>0</v>
      </c>
      <c r="BH122" s="46">
        <f>VLOOKUP($H122,[4]IRA!$H$7:$CH$470,73,FALSE)</f>
        <v>0</v>
      </c>
      <c r="BI122" s="46">
        <f>VLOOKUP($H122,[4]IRA!$H$7:$CH$470,74,FALSE)</f>
        <v>0</v>
      </c>
      <c r="BJ122" s="46">
        <f>VLOOKUP($H122,[4]IRA!$H$7:$CH$470,75,FALSE)</f>
        <v>0</v>
      </c>
      <c r="BK122" s="46">
        <f>VLOOKUP($H122,[4]IRA!$H$7:$CH$470,76,FALSE)</f>
        <v>0</v>
      </c>
      <c r="BL122" s="46">
        <f>VLOOKUP($H122,[4]IRA!$H$7:$CH$470,77,FALSE)</f>
        <v>0</v>
      </c>
      <c r="BM122" s="46">
        <f>VLOOKUP($H122,[4]IRA!$H$7:$CH$470,78,FALSE)</f>
        <v>0</v>
      </c>
      <c r="BN122" s="46">
        <f>VLOOKUP($H122,[4]IRA!$H$7:$CH$470,79,FALSE)</f>
        <v>0</v>
      </c>
      <c r="BO122" s="14">
        <v>1102</v>
      </c>
      <c r="BP122" s="14">
        <f t="shared" si="18"/>
        <v>67</v>
      </c>
      <c r="BQ122" s="21">
        <f t="shared" si="19"/>
        <v>6.0798548094373864E-2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5" x14ac:dyDescent="0.2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47">
        <f>VLOOKUP($H123,[1]EDA!$H$6:$BH$469,42,FALSE)</f>
        <v>6</v>
      </c>
      <c r="K123" s="46">
        <f>VLOOKUP($H123,[1]EDA!$H$6:$BH$469,43,FALSE)</f>
        <v>2</v>
      </c>
      <c r="L123" s="46">
        <f>VLOOKUP($H123,[1]EDA!$H$6:$BH$469,44,FALSE)</f>
        <v>0</v>
      </c>
      <c r="M123" s="46">
        <f>VLOOKUP($H123,[1]EDA!$H$6:$BH$469,45,FALSE)</f>
        <v>0</v>
      </c>
      <c r="N123" s="46">
        <f>VLOOKUP($H123,[1]EDA!$H$6:$BH$469,46,FALSE)</f>
        <v>0</v>
      </c>
      <c r="O123" s="46">
        <f>VLOOKUP($H123,[1]EDA!$H$6:$BH$469,47,FALSE)</f>
        <v>0</v>
      </c>
      <c r="P123" s="46">
        <f>VLOOKUP($H123,[1]EDA!$H$6:$BH$469,48,FALSE)</f>
        <v>0</v>
      </c>
      <c r="Q123" s="46">
        <f>VLOOKUP($H123,[1]EDA!$H$6:$BH$469,49,FALSE)</f>
        <v>0</v>
      </c>
      <c r="R123" s="46">
        <f>VLOOKUP($H123,[1]EDA!$H$6:$BH$469,50,FALSE)</f>
        <v>0</v>
      </c>
      <c r="S123" s="46">
        <f>VLOOKUP($H123,[1]EDA!$H$6:$BH$469,51,FALSE)</f>
        <v>0</v>
      </c>
      <c r="T123" s="46">
        <f>VLOOKUP($H123,[1]EDA!$H$6:$BH$469,52,FALSE)</f>
        <v>0</v>
      </c>
      <c r="U123" s="46">
        <f>VLOOKUP($H123,[1]EDA!$H$6:$BH$469,53,FALSE)</f>
        <v>0</v>
      </c>
      <c r="V123" s="14">
        <v>127</v>
      </c>
      <c r="W123" s="14">
        <f t="shared" si="12"/>
        <v>8</v>
      </c>
      <c r="X123" s="21">
        <f t="shared" si="13"/>
        <v>6.2992125984251968E-2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>
        <v>0</v>
      </c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>
        <v>2</v>
      </c>
      <c r="BA123" s="24">
        <f t="shared" si="16"/>
        <v>0</v>
      </c>
      <c r="BB123" s="21">
        <f t="shared" si="17"/>
        <v>0</v>
      </c>
      <c r="BC123" s="46">
        <f>VLOOKUP($H123,[4]IRA!$H$7:$CH$470,68,FALSE)</f>
        <v>10</v>
      </c>
      <c r="BD123" s="46">
        <f>VLOOKUP($H123,[4]IRA!$H$7:$CH$470,69,FALSE)</f>
        <v>6</v>
      </c>
      <c r="BE123" s="46">
        <f>VLOOKUP($H123,[4]IRA!$H$7:$CH$470,70,FALSE)</f>
        <v>1</v>
      </c>
      <c r="BF123" s="46">
        <f>VLOOKUP($H123,[4]IRA!$H$7:$CH$470,71,FALSE)</f>
        <v>0</v>
      </c>
      <c r="BG123" s="46">
        <f>VLOOKUP($H123,[4]IRA!$H$7:$CH$470,72,FALSE)</f>
        <v>0</v>
      </c>
      <c r="BH123" s="46">
        <f>VLOOKUP($H123,[4]IRA!$H$7:$CH$470,73,FALSE)</f>
        <v>0</v>
      </c>
      <c r="BI123" s="46">
        <f>VLOOKUP($H123,[4]IRA!$H$7:$CH$470,74,FALSE)</f>
        <v>0</v>
      </c>
      <c r="BJ123" s="46">
        <f>VLOOKUP($H123,[4]IRA!$H$7:$CH$470,75,FALSE)</f>
        <v>0</v>
      </c>
      <c r="BK123" s="46">
        <f>VLOOKUP($H123,[4]IRA!$H$7:$CH$470,76,FALSE)</f>
        <v>0</v>
      </c>
      <c r="BL123" s="46">
        <f>VLOOKUP($H123,[4]IRA!$H$7:$CH$470,77,FALSE)</f>
        <v>0</v>
      </c>
      <c r="BM123" s="46">
        <f>VLOOKUP($H123,[4]IRA!$H$7:$CH$470,78,FALSE)</f>
        <v>0</v>
      </c>
      <c r="BN123" s="46">
        <f>VLOOKUP($H123,[4]IRA!$H$7:$CH$470,79,FALSE)</f>
        <v>0</v>
      </c>
      <c r="BO123" s="14">
        <v>244</v>
      </c>
      <c r="BP123" s="14">
        <f t="shared" si="18"/>
        <v>17</v>
      </c>
      <c r="BQ123" s="21">
        <f t="shared" si="19"/>
        <v>6.9672131147540978E-2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5" x14ac:dyDescent="0.2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47">
        <f>VLOOKUP($H124,[1]EDA!$H$6:$BH$469,42,FALSE)</f>
        <v>2</v>
      </c>
      <c r="K124" s="46">
        <f>VLOOKUP($H124,[1]EDA!$H$6:$BH$469,43,FALSE)</f>
        <v>2</v>
      </c>
      <c r="L124" s="46">
        <f>VLOOKUP($H124,[1]EDA!$H$6:$BH$469,44,FALSE)</f>
        <v>0</v>
      </c>
      <c r="M124" s="46">
        <f>VLOOKUP($H124,[1]EDA!$H$6:$BH$469,45,FALSE)</f>
        <v>0</v>
      </c>
      <c r="N124" s="46">
        <f>VLOOKUP($H124,[1]EDA!$H$6:$BH$469,46,FALSE)</f>
        <v>0</v>
      </c>
      <c r="O124" s="46">
        <f>VLOOKUP($H124,[1]EDA!$H$6:$BH$469,47,FALSE)</f>
        <v>0</v>
      </c>
      <c r="P124" s="46">
        <f>VLOOKUP($H124,[1]EDA!$H$6:$BH$469,48,FALSE)</f>
        <v>0</v>
      </c>
      <c r="Q124" s="46">
        <f>VLOOKUP($H124,[1]EDA!$H$6:$BH$469,49,FALSE)</f>
        <v>0</v>
      </c>
      <c r="R124" s="46">
        <f>VLOOKUP($H124,[1]EDA!$H$6:$BH$469,50,FALSE)</f>
        <v>0</v>
      </c>
      <c r="S124" s="46">
        <f>VLOOKUP($H124,[1]EDA!$H$6:$BH$469,51,FALSE)</f>
        <v>0</v>
      </c>
      <c r="T124" s="46">
        <f>VLOOKUP($H124,[1]EDA!$H$6:$BH$469,52,FALSE)</f>
        <v>0</v>
      </c>
      <c r="U124" s="46">
        <f>VLOOKUP($H124,[1]EDA!$H$6:$BH$469,53,FALSE)</f>
        <v>0</v>
      </c>
      <c r="V124" s="14">
        <v>110</v>
      </c>
      <c r="W124" s="14">
        <f t="shared" si="12"/>
        <v>4</v>
      </c>
      <c r="X124" s="21">
        <f t="shared" si="13"/>
        <v>3.6363636363636362E-2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>
        <v>0</v>
      </c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>
        <v>0</v>
      </c>
      <c r="BA124" s="24">
        <f t="shared" si="16"/>
        <v>0</v>
      </c>
      <c r="BB124" s="21">
        <f t="shared" si="17"/>
        <v>0</v>
      </c>
      <c r="BC124" s="46">
        <f>VLOOKUP($H124,[4]IRA!$H$7:$CH$470,68,FALSE)</f>
        <v>10</v>
      </c>
      <c r="BD124" s="46">
        <f>VLOOKUP($H124,[4]IRA!$H$7:$CH$470,69,FALSE)</f>
        <v>22</v>
      </c>
      <c r="BE124" s="46">
        <f>VLOOKUP($H124,[4]IRA!$H$7:$CH$470,70,FALSE)</f>
        <v>0</v>
      </c>
      <c r="BF124" s="46">
        <f>VLOOKUP($H124,[4]IRA!$H$7:$CH$470,71,FALSE)</f>
        <v>0</v>
      </c>
      <c r="BG124" s="46">
        <f>VLOOKUP($H124,[4]IRA!$H$7:$CH$470,72,FALSE)</f>
        <v>0</v>
      </c>
      <c r="BH124" s="46">
        <f>VLOOKUP($H124,[4]IRA!$H$7:$CH$470,73,FALSE)</f>
        <v>0</v>
      </c>
      <c r="BI124" s="46">
        <f>VLOOKUP($H124,[4]IRA!$H$7:$CH$470,74,FALSE)</f>
        <v>0</v>
      </c>
      <c r="BJ124" s="46">
        <f>VLOOKUP($H124,[4]IRA!$H$7:$CH$470,75,FALSE)</f>
        <v>0</v>
      </c>
      <c r="BK124" s="46">
        <f>VLOOKUP($H124,[4]IRA!$H$7:$CH$470,76,FALSE)</f>
        <v>0</v>
      </c>
      <c r="BL124" s="46">
        <f>VLOOKUP($H124,[4]IRA!$H$7:$CH$470,77,FALSE)</f>
        <v>0</v>
      </c>
      <c r="BM124" s="46">
        <f>VLOOKUP($H124,[4]IRA!$H$7:$CH$470,78,FALSE)</f>
        <v>0</v>
      </c>
      <c r="BN124" s="46">
        <f>VLOOKUP($H124,[4]IRA!$H$7:$CH$470,79,FALSE)</f>
        <v>0</v>
      </c>
      <c r="BO124" s="14">
        <v>329</v>
      </c>
      <c r="BP124" s="14">
        <f t="shared" si="18"/>
        <v>32</v>
      </c>
      <c r="BQ124" s="21">
        <f t="shared" si="19"/>
        <v>9.7264437689969604E-2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5" x14ac:dyDescent="0.2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47">
        <f>VLOOKUP($H125,[1]EDA!$H$6:$BH$469,42,FALSE)</f>
        <v>12</v>
      </c>
      <c r="K125" s="46">
        <f>VLOOKUP($H125,[1]EDA!$H$6:$BH$469,43,FALSE)</f>
        <v>8</v>
      </c>
      <c r="L125" s="46">
        <f>VLOOKUP($H125,[1]EDA!$H$6:$BH$469,44,FALSE)</f>
        <v>0</v>
      </c>
      <c r="M125" s="46">
        <f>VLOOKUP($H125,[1]EDA!$H$6:$BH$469,45,FALSE)</f>
        <v>0</v>
      </c>
      <c r="N125" s="46">
        <f>VLOOKUP($H125,[1]EDA!$H$6:$BH$469,46,FALSE)</f>
        <v>0</v>
      </c>
      <c r="O125" s="46">
        <f>VLOOKUP($H125,[1]EDA!$H$6:$BH$469,47,FALSE)</f>
        <v>0</v>
      </c>
      <c r="P125" s="46">
        <f>VLOOKUP($H125,[1]EDA!$H$6:$BH$469,48,FALSE)</f>
        <v>0</v>
      </c>
      <c r="Q125" s="46">
        <f>VLOOKUP($H125,[1]EDA!$H$6:$BH$469,49,FALSE)</f>
        <v>0</v>
      </c>
      <c r="R125" s="46">
        <f>VLOOKUP($H125,[1]EDA!$H$6:$BH$469,50,FALSE)</f>
        <v>0</v>
      </c>
      <c r="S125" s="46">
        <f>VLOOKUP($H125,[1]EDA!$H$6:$BH$469,51,FALSE)</f>
        <v>0</v>
      </c>
      <c r="T125" s="46">
        <f>VLOOKUP($H125,[1]EDA!$H$6:$BH$469,52,FALSE)</f>
        <v>0</v>
      </c>
      <c r="U125" s="46">
        <f>VLOOKUP($H125,[1]EDA!$H$6:$BH$469,53,FALSE)</f>
        <v>0</v>
      </c>
      <c r="V125" s="14">
        <v>356</v>
      </c>
      <c r="W125" s="14">
        <f t="shared" si="12"/>
        <v>20</v>
      </c>
      <c r="X125" s="21">
        <f t="shared" si="13"/>
        <v>5.6179775280898875E-2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>
        <v>54</v>
      </c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0</v>
      </c>
      <c r="AX125" s="46">
        <f>VLOOKUP($H125,[3]IRA!$H$6:$BH$469,52,FALSE)</f>
        <v>0</v>
      </c>
      <c r="AY125" s="46">
        <f>VLOOKUP($H125,[3]IRA!$H$6:$BH$469,53,FALSE)</f>
        <v>0</v>
      </c>
      <c r="AZ125" s="24">
        <v>5</v>
      </c>
      <c r="BA125" s="24">
        <f t="shared" si="16"/>
        <v>0</v>
      </c>
      <c r="BB125" s="21">
        <f t="shared" si="17"/>
        <v>0</v>
      </c>
      <c r="BC125" s="46">
        <f>VLOOKUP($H125,[4]IRA!$H$7:$CH$470,68,FALSE)</f>
        <v>5</v>
      </c>
      <c r="BD125" s="46">
        <f>VLOOKUP($H125,[4]IRA!$H$7:$CH$470,69,FALSE)</f>
        <v>9</v>
      </c>
      <c r="BE125" s="46">
        <f>VLOOKUP($H125,[4]IRA!$H$7:$CH$470,70,FALSE)</f>
        <v>0</v>
      </c>
      <c r="BF125" s="46">
        <f>VLOOKUP($H125,[4]IRA!$H$7:$CH$470,71,FALSE)</f>
        <v>0</v>
      </c>
      <c r="BG125" s="46">
        <f>VLOOKUP($H125,[4]IRA!$H$7:$CH$470,72,FALSE)</f>
        <v>0</v>
      </c>
      <c r="BH125" s="46">
        <f>VLOOKUP($H125,[4]IRA!$H$7:$CH$470,73,FALSE)</f>
        <v>0</v>
      </c>
      <c r="BI125" s="46">
        <f>VLOOKUP($H125,[4]IRA!$H$7:$CH$470,74,FALSE)</f>
        <v>0</v>
      </c>
      <c r="BJ125" s="46">
        <f>VLOOKUP($H125,[4]IRA!$H$7:$CH$470,75,FALSE)</f>
        <v>0</v>
      </c>
      <c r="BK125" s="46">
        <f>VLOOKUP($H125,[4]IRA!$H$7:$CH$470,76,FALSE)</f>
        <v>0</v>
      </c>
      <c r="BL125" s="46">
        <f>VLOOKUP($H125,[4]IRA!$H$7:$CH$470,77,FALSE)</f>
        <v>0</v>
      </c>
      <c r="BM125" s="46">
        <f>VLOOKUP($H125,[4]IRA!$H$7:$CH$470,78,FALSE)</f>
        <v>0</v>
      </c>
      <c r="BN125" s="46">
        <f>VLOOKUP($H125,[4]IRA!$H$7:$CH$470,79,FALSE)</f>
        <v>0</v>
      </c>
      <c r="BO125" s="14">
        <v>391</v>
      </c>
      <c r="BP125" s="14">
        <f t="shared" si="18"/>
        <v>14</v>
      </c>
      <c r="BQ125" s="21">
        <f t="shared" si="19"/>
        <v>3.5805626598465472E-2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5" x14ac:dyDescent="0.2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47">
        <f>VLOOKUP($H126,[1]EDA!$H$6:$BH$469,42,FALSE)</f>
        <v>0</v>
      </c>
      <c r="K126" s="46">
        <f>VLOOKUP($H126,[1]EDA!$H$6:$BH$469,43,FALSE)</f>
        <v>0</v>
      </c>
      <c r="L126" s="46">
        <f>VLOOKUP($H126,[1]EDA!$H$6:$BH$469,44,FALSE)</f>
        <v>0</v>
      </c>
      <c r="M126" s="46">
        <f>VLOOKUP($H126,[1]EDA!$H$6:$BH$469,45,FALSE)</f>
        <v>0</v>
      </c>
      <c r="N126" s="46">
        <f>VLOOKUP($H126,[1]EDA!$H$6:$BH$469,46,FALSE)</f>
        <v>0</v>
      </c>
      <c r="O126" s="46">
        <f>VLOOKUP($H126,[1]EDA!$H$6:$BH$469,47,FALSE)</f>
        <v>0</v>
      </c>
      <c r="P126" s="46">
        <f>VLOOKUP($H126,[1]EDA!$H$6:$BH$469,48,FALSE)</f>
        <v>0</v>
      </c>
      <c r="Q126" s="46">
        <f>VLOOKUP($H126,[1]EDA!$H$6:$BH$469,49,FALSE)</f>
        <v>0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>
        <v>56</v>
      </c>
      <c r="W126" s="14">
        <f t="shared" si="12"/>
        <v>0</v>
      </c>
      <c r="X126" s="21">
        <f t="shared" si="13"/>
        <v>0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>
        <v>0</v>
      </c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>
        <v>1</v>
      </c>
      <c r="BA126" s="24">
        <f t="shared" si="16"/>
        <v>0</v>
      </c>
      <c r="BB126" s="21">
        <f t="shared" si="17"/>
        <v>0</v>
      </c>
      <c r="BC126" s="46">
        <f>VLOOKUP($H126,[4]IRA!$H$7:$CH$470,68,FALSE)</f>
        <v>1</v>
      </c>
      <c r="BD126" s="46">
        <f>VLOOKUP($H126,[4]IRA!$H$7:$CH$470,69,FALSE)</f>
        <v>0</v>
      </c>
      <c r="BE126" s="46">
        <f>VLOOKUP($H126,[4]IRA!$H$7:$CH$470,70,FALSE)</f>
        <v>0</v>
      </c>
      <c r="BF126" s="46">
        <f>VLOOKUP($H126,[4]IRA!$H$7:$CH$470,71,FALSE)</f>
        <v>0</v>
      </c>
      <c r="BG126" s="46">
        <f>VLOOKUP($H126,[4]IRA!$H$7:$CH$470,72,FALSE)</f>
        <v>0</v>
      </c>
      <c r="BH126" s="46">
        <f>VLOOKUP($H126,[4]IRA!$H$7:$CH$470,73,FALSE)</f>
        <v>0</v>
      </c>
      <c r="BI126" s="46">
        <f>VLOOKUP($H126,[4]IRA!$H$7:$CH$470,74,FALSE)</f>
        <v>0</v>
      </c>
      <c r="BJ126" s="46">
        <f>VLOOKUP($H126,[4]IRA!$H$7:$CH$470,75,FALSE)</f>
        <v>0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>
        <v>171</v>
      </c>
      <c r="BP126" s="14">
        <f t="shared" si="18"/>
        <v>1</v>
      </c>
      <c r="BQ126" s="21">
        <f t="shared" si="19"/>
        <v>5.8479532163742687E-3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5" x14ac:dyDescent="0.2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47">
        <f>VLOOKUP($H127,[1]EDA!$H$6:$BH$469,42,FALSE)</f>
        <v>4</v>
      </c>
      <c r="K127" s="46">
        <f>VLOOKUP($H127,[1]EDA!$H$6:$BH$469,43,FALSE)</f>
        <v>1</v>
      </c>
      <c r="L127" s="46">
        <f>VLOOKUP($H127,[1]EDA!$H$6:$BH$469,44,FALSE)</f>
        <v>0</v>
      </c>
      <c r="M127" s="46">
        <f>VLOOKUP($H127,[1]EDA!$H$6:$BH$469,45,FALSE)</f>
        <v>0</v>
      </c>
      <c r="N127" s="46">
        <f>VLOOKUP($H127,[1]EDA!$H$6:$BH$469,46,FALSE)</f>
        <v>0</v>
      </c>
      <c r="O127" s="46">
        <f>VLOOKUP($H127,[1]EDA!$H$6:$BH$469,47,FALSE)</f>
        <v>0</v>
      </c>
      <c r="P127" s="46">
        <f>VLOOKUP($H127,[1]EDA!$H$6:$BH$469,48,FALSE)</f>
        <v>0</v>
      </c>
      <c r="Q127" s="46">
        <f>VLOOKUP($H127,[1]EDA!$H$6:$BH$469,49,FALSE)</f>
        <v>0</v>
      </c>
      <c r="R127" s="46">
        <f>VLOOKUP($H127,[1]EDA!$H$6:$BH$469,50,FALSE)</f>
        <v>0</v>
      </c>
      <c r="S127" s="46">
        <f>VLOOKUP($H127,[1]EDA!$H$6:$BH$469,51,FALSE)</f>
        <v>0</v>
      </c>
      <c r="T127" s="46">
        <f>VLOOKUP($H127,[1]EDA!$H$6:$BH$469,52,FALSE)</f>
        <v>0</v>
      </c>
      <c r="U127" s="46">
        <f>VLOOKUP($H127,[1]EDA!$H$6:$BH$469,53,FALSE)</f>
        <v>0</v>
      </c>
      <c r="V127" s="14">
        <v>206</v>
      </c>
      <c r="W127" s="14">
        <f t="shared" si="12"/>
        <v>5</v>
      </c>
      <c r="X127" s="21">
        <f t="shared" si="13"/>
        <v>2.4271844660194174E-2</v>
      </c>
      <c r="Y127" s="46">
        <f>VLOOKUP($H127,[2]EDA!$H$6:$AU$469,29,FALSE)</f>
        <v>1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0</v>
      </c>
      <c r="AC127" s="46">
        <f>VLOOKUP($H127,[2]EDA!$H$6:$AU$469,33,FALSE)</f>
        <v>0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>
        <v>1</v>
      </c>
      <c r="AL127" s="49">
        <f t="shared" si="14"/>
        <v>1</v>
      </c>
      <c r="AM127" s="21">
        <f t="shared" si="15"/>
        <v>1</v>
      </c>
      <c r="AN127" s="46">
        <f>VLOOKUP($H127,[3]IRA!$H$6:$BH$469,42,FALSE)</f>
        <v>0</v>
      </c>
      <c r="AO127" s="46">
        <f>VLOOKUP($H127,[3]IRA!$H$6:$BH$469,43,FALSE)</f>
        <v>0</v>
      </c>
      <c r="AP127" s="46">
        <f>VLOOKUP($H127,[3]IRA!$H$6:$BH$469,44,FALSE)</f>
        <v>0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0</v>
      </c>
      <c r="AT127" s="46">
        <f>VLOOKUP($H127,[3]IRA!$H$6:$BH$469,48,FALSE)</f>
        <v>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0</v>
      </c>
      <c r="AX127" s="46">
        <f>VLOOKUP($H127,[3]IRA!$H$6:$BH$469,52,FALSE)</f>
        <v>0</v>
      </c>
      <c r="AY127" s="46">
        <f>VLOOKUP($H127,[3]IRA!$H$6:$BH$469,53,FALSE)</f>
        <v>0</v>
      </c>
      <c r="AZ127" s="24">
        <v>15</v>
      </c>
      <c r="BA127" s="24">
        <f t="shared" si="16"/>
        <v>0</v>
      </c>
      <c r="BB127" s="21">
        <f t="shared" si="17"/>
        <v>0</v>
      </c>
      <c r="BC127" s="46">
        <f>VLOOKUP($H127,[4]IRA!$H$7:$CH$470,68,FALSE)</f>
        <v>3</v>
      </c>
      <c r="BD127" s="46">
        <f>VLOOKUP($H127,[4]IRA!$H$7:$CH$470,69,FALSE)</f>
        <v>3</v>
      </c>
      <c r="BE127" s="46">
        <f>VLOOKUP($H127,[4]IRA!$H$7:$CH$470,70,FALSE)</f>
        <v>0</v>
      </c>
      <c r="BF127" s="46">
        <f>VLOOKUP($H127,[4]IRA!$H$7:$CH$470,71,FALSE)</f>
        <v>0</v>
      </c>
      <c r="BG127" s="46">
        <f>VLOOKUP($H127,[4]IRA!$H$7:$CH$470,72,FALSE)</f>
        <v>0</v>
      </c>
      <c r="BH127" s="46">
        <f>VLOOKUP($H127,[4]IRA!$H$7:$CH$470,73,FALSE)</f>
        <v>0</v>
      </c>
      <c r="BI127" s="46">
        <f>VLOOKUP($H127,[4]IRA!$H$7:$CH$470,74,FALSE)</f>
        <v>0</v>
      </c>
      <c r="BJ127" s="46">
        <f>VLOOKUP($H127,[4]IRA!$H$7:$CH$470,75,FALSE)</f>
        <v>0</v>
      </c>
      <c r="BK127" s="46">
        <f>VLOOKUP($H127,[4]IRA!$H$7:$CH$470,76,FALSE)</f>
        <v>0</v>
      </c>
      <c r="BL127" s="46">
        <f>VLOOKUP($H127,[4]IRA!$H$7:$CH$470,77,FALSE)</f>
        <v>0</v>
      </c>
      <c r="BM127" s="46">
        <f>VLOOKUP($H127,[4]IRA!$H$7:$CH$470,78,FALSE)</f>
        <v>0</v>
      </c>
      <c r="BN127" s="46">
        <f>VLOOKUP($H127,[4]IRA!$H$7:$CH$470,79,FALSE)</f>
        <v>0</v>
      </c>
      <c r="BO127" s="14">
        <v>592</v>
      </c>
      <c r="BP127" s="14">
        <f t="shared" si="18"/>
        <v>6</v>
      </c>
      <c r="BQ127" s="21">
        <f t="shared" si="19"/>
        <v>1.0135135135135136E-2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5" x14ac:dyDescent="0.2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47">
        <f>VLOOKUP($H128,[1]EDA!$H$6:$BH$469,42,FALSE)</f>
        <v>12</v>
      </c>
      <c r="K128" s="46">
        <f>VLOOKUP($H128,[1]EDA!$H$6:$BH$469,43,FALSE)</f>
        <v>4</v>
      </c>
      <c r="L128" s="46">
        <f>VLOOKUP($H128,[1]EDA!$H$6:$BH$469,44,FALSE)</f>
        <v>0</v>
      </c>
      <c r="M128" s="46">
        <f>VLOOKUP($H128,[1]EDA!$H$6:$BH$469,45,FALSE)</f>
        <v>0</v>
      </c>
      <c r="N128" s="46">
        <f>VLOOKUP($H128,[1]EDA!$H$6:$BH$469,46,FALSE)</f>
        <v>0</v>
      </c>
      <c r="O128" s="46">
        <f>VLOOKUP($H128,[1]EDA!$H$6:$BH$469,47,FALSE)</f>
        <v>0</v>
      </c>
      <c r="P128" s="46">
        <f>VLOOKUP($H128,[1]EDA!$H$6:$BH$469,48,FALSE)</f>
        <v>0</v>
      </c>
      <c r="Q128" s="46">
        <f>VLOOKUP($H128,[1]EDA!$H$6:$BH$469,49,FALSE)</f>
        <v>0</v>
      </c>
      <c r="R128" s="46">
        <f>VLOOKUP($H128,[1]EDA!$H$6:$BH$469,50,FALSE)</f>
        <v>0</v>
      </c>
      <c r="S128" s="46">
        <f>VLOOKUP($H128,[1]EDA!$H$6:$BH$469,51,FALSE)</f>
        <v>0</v>
      </c>
      <c r="T128" s="46">
        <f>VLOOKUP($H128,[1]EDA!$H$6:$BH$469,52,FALSE)</f>
        <v>0</v>
      </c>
      <c r="U128" s="46">
        <f>VLOOKUP($H128,[1]EDA!$H$6:$BH$469,53,FALSE)</f>
        <v>0</v>
      </c>
      <c r="V128" s="14">
        <v>130</v>
      </c>
      <c r="W128" s="14">
        <f t="shared" si="12"/>
        <v>16</v>
      </c>
      <c r="X128" s="21">
        <f t="shared" si="13"/>
        <v>0.12307692307692308</v>
      </c>
      <c r="Y128" s="46">
        <f>VLOOKUP($H128,[2]EDA!$H$6:$AU$469,29,FALSE)</f>
        <v>3</v>
      </c>
      <c r="Z128" s="46">
        <f>VLOOKUP($H128,[2]EDA!$H$6:$AU$469,30,FALSE)</f>
        <v>0</v>
      </c>
      <c r="AA128" s="46">
        <f>VLOOKUP($H128,[2]EDA!$H$6:$AU$469,31,FALSE)</f>
        <v>0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0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>
        <v>7</v>
      </c>
      <c r="AL128" s="49">
        <f t="shared" si="14"/>
        <v>3</v>
      </c>
      <c r="AM128" s="21">
        <f t="shared" si="15"/>
        <v>0.42857142857142855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>
        <v>0</v>
      </c>
      <c r="BA128" s="24">
        <f t="shared" si="16"/>
        <v>0</v>
      </c>
      <c r="BB128" s="21">
        <f t="shared" si="17"/>
        <v>0</v>
      </c>
      <c r="BC128" s="46">
        <f>VLOOKUP($H128,[4]IRA!$H$7:$CH$470,68,FALSE)</f>
        <v>39</v>
      </c>
      <c r="BD128" s="46">
        <f>VLOOKUP($H128,[4]IRA!$H$7:$CH$470,69,FALSE)</f>
        <v>17</v>
      </c>
      <c r="BE128" s="46">
        <f>VLOOKUP($H128,[4]IRA!$H$7:$CH$470,70,FALSE)</f>
        <v>3</v>
      </c>
      <c r="BF128" s="46">
        <f>VLOOKUP($H128,[4]IRA!$H$7:$CH$470,71,FALSE)</f>
        <v>0</v>
      </c>
      <c r="BG128" s="46">
        <f>VLOOKUP($H128,[4]IRA!$H$7:$CH$470,72,FALSE)</f>
        <v>0</v>
      </c>
      <c r="BH128" s="46">
        <f>VLOOKUP($H128,[4]IRA!$H$7:$CH$470,73,FALSE)</f>
        <v>0</v>
      </c>
      <c r="BI128" s="46">
        <f>VLOOKUP($H128,[4]IRA!$H$7:$CH$470,74,FALSE)</f>
        <v>0</v>
      </c>
      <c r="BJ128" s="46">
        <f>VLOOKUP($H128,[4]IRA!$H$7:$CH$470,75,FALSE)</f>
        <v>0</v>
      </c>
      <c r="BK128" s="46">
        <f>VLOOKUP($H128,[4]IRA!$H$7:$CH$470,76,FALSE)</f>
        <v>0</v>
      </c>
      <c r="BL128" s="46">
        <f>VLOOKUP($H128,[4]IRA!$H$7:$CH$470,77,FALSE)</f>
        <v>0</v>
      </c>
      <c r="BM128" s="46">
        <f>VLOOKUP($H128,[4]IRA!$H$7:$CH$470,78,FALSE)</f>
        <v>0</v>
      </c>
      <c r="BN128" s="46">
        <f>VLOOKUP($H128,[4]IRA!$H$7:$CH$470,79,FALSE)</f>
        <v>0</v>
      </c>
      <c r="BO128" s="14">
        <v>457</v>
      </c>
      <c r="BP128" s="14">
        <f t="shared" si="18"/>
        <v>59</v>
      </c>
      <c r="BQ128" s="21">
        <f t="shared" si="19"/>
        <v>0.12910284463894967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5" x14ac:dyDescent="0.2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47">
        <f>VLOOKUP($H129,[1]EDA!$H$6:$BH$469,42,FALSE)</f>
        <v>2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0</v>
      </c>
      <c r="N129" s="46">
        <f>VLOOKUP($H129,[1]EDA!$H$6:$BH$469,46,FALSE)</f>
        <v>0</v>
      </c>
      <c r="O129" s="46">
        <f>VLOOKUP($H129,[1]EDA!$H$6:$BH$469,47,FALSE)</f>
        <v>0</v>
      </c>
      <c r="P129" s="46">
        <f>VLOOKUP($H129,[1]EDA!$H$6:$BH$469,48,FALSE)</f>
        <v>0</v>
      </c>
      <c r="Q129" s="46">
        <f>VLOOKUP($H129,[1]EDA!$H$6:$BH$469,49,FALSE)</f>
        <v>0</v>
      </c>
      <c r="R129" s="46">
        <f>VLOOKUP($H129,[1]EDA!$H$6:$BH$469,50,FALSE)</f>
        <v>0</v>
      </c>
      <c r="S129" s="46">
        <f>VLOOKUP($H129,[1]EDA!$H$6:$BH$469,51,FALSE)</f>
        <v>0</v>
      </c>
      <c r="T129" s="46">
        <f>VLOOKUP($H129,[1]EDA!$H$6:$BH$469,52,FALSE)</f>
        <v>0</v>
      </c>
      <c r="U129" s="46">
        <f>VLOOKUP($H129,[1]EDA!$H$6:$BH$469,53,FALSE)</f>
        <v>0</v>
      </c>
      <c r="V129" s="14">
        <v>160</v>
      </c>
      <c r="W129" s="14">
        <f t="shared" si="12"/>
        <v>2</v>
      </c>
      <c r="X129" s="21">
        <f t="shared" si="13"/>
        <v>1.2500000000000001E-2</v>
      </c>
      <c r="Y129" s="46">
        <f>VLOOKUP($H129,[2]EDA!$H$6:$AU$469,29,FALSE)</f>
        <v>0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0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0</v>
      </c>
      <c r="AI129" s="46">
        <f>VLOOKUP($H129,[2]EDA!$H$6:$AU$469,39,FALSE)</f>
        <v>0</v>
      </c>
      <c r="AJ129" s="46">
        <f>VLOOKUP($H129,[2]EDA!$H$6:$AU$469,40,FALSE)</f>
        <v>0</v>
      </c>
      <c r="AK129" s="24">
        <v>12</v>
      </c>
      <c r="AL129" s="49">
        <f t="shared" si="14"/>
        <v>0</v>
      </c>
      <c r="AM129" s="21">
        <f t="shared" si="15"/>
        <v>0</v>
      </c>
      <c r="AN129" s="46">
        <f>VLOOKUP($H129,[3]IRA!$H$6:$BH$469,42,FALSE)</f>
        <v>1</v>
      </c>
      <c r="AO129" s="46">
        <f>VLOOKUP($H129,[3]IRA!$H$6:$BH$469,43,FALSE)</f>
        <v>0</v>
      </c>
      <c r="AP129" s="46">
        <f>VLOOKUP($H129,[3]IRA!$H$6:$BH$469,44,FALSE)</f>
        <v>0</v>
      </c>
      <c r="AQ129" s="46">
        <f>VLOOKUP($H129,[3]IRA!$H$6:$BH$469,45,FALSE)</f>
        <v>0</v>
      </c>
      <c r="AR129" s="46">
        <f>VLOOKUP($H129,[3]IRA!$H$6:$BH$469,46,FALSE)</f>
        <v>0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0</v>
      </c>
      <c r="AX129" s="46">
        <f>VLOOKUP($H129,[3]IRA!$H$6:$BH$469,52,FALSE)</f>
        <v>0</v>
      </c>
      <c r="AY129" s="46">
        <f>VLOOKUP($H129,[3]IRA!$H$6:$BH$469,53,FALSE)</f>
        <v>0</v>
      </c>
      <c r="AZ129" s="24">
        <v>10</v>
      </c>
      <c r="BA129" s="24">
        <f t="shared" si="16"/>
        <v>1</v>
      </c>
      <c r="BB129" s="21">
        <f t="shared" si="17"/>
        <v>0.1</v>
      </c>
      <c r="BC129" s="46">
        <f>VLOOKUP($H129,[4]IRA!$H$7:$CH$470,68,FALSE)</f>
        <v>14</v>
      </c>
      <c r="BD129" s="46">
        <f>VLOOKUP($H129,[4]IRA!$H$7:$CH$470,69,FALSE)</f>
        <v>0</v>
      </c>
      <c r="BE129" s="46">
        <f>VLOOKUP($H129,[4]IRA!$H$7:$CH$470,70,FALSE)</f>
        <v>0</v>
      </c>
      <c r="BF129" s="46">
        <f>VLOOKUP($H129,[4]IRA!$H$7:$CH$470,71,FALSE)</f>
        <v>0</v>
      </c>
      <c r="BG129" s="46">
        <f>VLOOKUP($H129,[4]IRA!$H$7:$CH$470,72,FALSE)</f>
        <v>0</v>
      </c>
      <c r="BH129" s="46">
        <f>VLOOKUP($H129,[4]IRA!$H$7:$CH$470,73,FALSE)</f>
        <v>0</v>
      </c>
      <c r="BI129" s="46">
        <f>VLOOKUP($H129,[4]IRA!$H$7:$CH$470,74,FALSE)</f>
        <v>0</v>
      </c>
      <c r="BJ129" s="46">
        <f>VLOOKUP($H129,[4]IRA!$H$7:$CH$470,75,FALSE)</f>
        <v>0</v>
      </c>
      <c r="BK129" s="46">
        <f>VLOOKUP($H129,[4]IRA!$H$7:$CH$470,76,FALSE)</f>
        <v>0</v>
      </c>
      <c r="BL129" s="46">
        <f>VLOOKUP($H129,[4]IRA!$H$7:$CH$470,77,FALSE)</f>
        <v>0</v>
      </c>
      <c r="BM129" s="46">
        <f>VLOOKUP($H129,[4]IRA!$H$7:$CH$470,78,FALSE)</f>
        <v>0</v>
      </c>
      <c r="BN129" s="46">
        <f>VLOOKUP($H129,[4]IRA!$H$7:$CH$470,79,FALSE)</f>
        <v>0</v>
      </c>
      <c r="BO129" s="14">
        <v>478</v>
      </c>
      <c r="BP129" s="14">
        <f t="shared" si="18"/>
        <v>14</v>
      </c>
      <c r="BQ129" s="21">
        <f t="shared" si="19"/>
        <v>2.9288702928870293E-2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5" x14ac:dyDescent="0.2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47">
        <f>VLOOKUP($H130,[1]EDA!$H$6:$BH$469,42,FALSE)</f>
        <v>1</v>
      </c>
      <c r="K130" s="46">
        <f>VLOOKUP($H130,[1]EDA!$H$6:$BH$469,43,FALSE)</f>
        <v>0</v>
      </c>
      <c r="L130" s="46">
        <f>VLOOKUP($H130,[1]EDA!$H$6:$BH$469,44,FALSE)</f>
        <v>0</v>
      </c>
      <c r="M130" s="46">
        <f>VLOOKUP($H130,[1]EDA!$H$6:$BH$469,45,FALSE)</f>
        <v>0</v>
      </c>
      <c r="N130" s="46">
        <f>VLOOKUP($H130,[1]EDA!$H$6:$BH$469,46,FALSE)</f>
        <v>0</v>
      </c>
      <c r="O130" s="46">
        <f>VLOOKUP($H130,[1]EDA!$H$6:$BH$469,47,FALSE)</f>
        <v>0</v>
      </c>
      <c r="P130" s="46">
        <f>VLOOKUP($H130,[1]EDA!$H$6:$BH$469,48,FALSE)</f>
        <v>0</v>
      </c>
      <c r="Q130" s="46">
        <f>VLOOKUP($H130,[1]EDA!$H$6:$BH$469,49,FALSE)</f>
        <v>0</v>
      </c>
      <c r="R130" s="46">
        <f>VLOOKUP($H130,[1]EDA!$H$6:$BH$469,50,FALSE)</f>
        <v>0</v>
      </c>
      <c r="S130" s="46">
        <f>VLOOKUP($H130,[1]EDA!$H$6:$BH$469,51,FALSE)</f>
        <v>0</v>
      </c>
      <c r="T130" s="46">
        <f>VLOOKUP($H130,[1]EDA!$H$6:$BH$469,52,FALSE)</f>
        <v>0</v>
      </c>
      <c r="U130" s="46">
        <f>VLOOKUP($H130,[1]EDA!$H$6:$BH$469,53,FALSE)</f>
        <v>0</v>
      </c>
      <c r="V130" s="14">
        <v>56</v>
      </c>
      <c r="W130" s="14">
        <f t="shared" si="12"/>
        <v>1</v>
      </c>
      <c r="X130" s="21">
        <f t="shared" si="13"/>
        <v>1.7857142857142856E-2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>
        <v>0</v>
      </c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1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>
        <v>0</v>
      </c>
      <c r="BA130" s="24">
        <f t="shared" si="16"/>
        <v>1</v>
      </c>
      <c r="BB130" s="21">
        <f t="shared" si="17"/>
        <v>0</v>
      </c>
      <c r="BC130" s="46">
        <f>VLOOKUP($H130,[4]IRA!$H$7:$CH$470,68,FALSE)</f>
        <v>10</v>
      </c>
      <c r="BD130" s="46">
        <f>VLOOKUP($H130,[4]IRA!$H$7:$CH$470,69,FALSE)</f>
        <v>0</v>
      </c>
      <c r="BE130" s="46">
        <f>VLOOKUP($H130,[4]IRA!$H$7:$CH$470,70,FALSE)</f>
        <v>0</v>
      </c>
      <c r="BF130" s="46">
        <f>VLOOKUP($H130,[4]IRA!$H$7:$CH$470,71,FALSE)</f>
        <v>0</v>
      </c>
      <c r="BG130" s="46">
        <f>VLOOKUP($H130,[4]IRA!$H$7:$CH$470,72,FALSE)</f>
        <v>0</v>
      </c>
      <c r="BH130" s="46">
        <f>VLOOKUP($H130,[4]IRA!$H$7:$CH$470,73,FALSE)</f>
        <v>0</v>
      </c>
      <c r="BI130" s="46">
        <f>VLOOKUP($H130,[4]IRA!$H$7:$CH$470,74,FALSE)</f>
        <v>0</v>
      </c>
      <c r="BJ130" s="46">
        <f>VLOOKUP($H130,[4]IRA!$H$7:$CH$470,75,FALSE)</f>
        <v>0</v>
      </c>
      <c r="BK130" s="46">
        <f>VLOOKUP($H130,[4]IRA!$H$7:$CH$470,76,FALSE)</f>
        <v>0</v>
      </c>
      <c r="BL130" s="46">
        <f>VLOOKUP($H130,[4]IRA!$H$7:$CH$470,77,FALSE)</f>
        <v>0</v>
      </c>
      <c r="BM130" s="46">
        <f>VLOOKUP($H130,[4]IRA!$H$7:$CH$470,78,FALSE)</f>
        <v>0</v>
      </c>
      <c r="BN130" s="46">
        <f>VLOOKUP($H130,[4]IRA!$H$7:$CH$470,79,FALSE)</f>
        <v>0</v>
      </c>
      <c r="BO130" s="14">
        <v>47</v>
      </c>
      <c r="BP130" s="14">
        <f t="shared" si="18"/>
        <v>10</v>
      </c>
      <c r="BQ130" s="21">
        <f t="shared" si="19"/>
        <v>0.21276595744680851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5" x14ac:dyDescent="0.2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47">
        <f>VLOOKUP($H131,[1]EDA!$H$6:$BH$469,42,FALSE)</f>
        <v>0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0</v>
      </c>
      <c r="N131" s="46">
        <f>VLOOKUP($H131,[1]EDA!$H$6:$BH$469,46,FALSE)</f>
        <v>0</v>
      </c>
      <c r="O131" s="46">
        <f>VLOOKUP($H131,[1]EDA!$H$6:$BH$469,47,FALSE)</f>
        <v>0</v>
      </c>
      <c r="P131" s="46">
        <f>VLOOKUP($H131,[1]EDA!$H$6:$BH$469,48,FALSE)</f>
        <v>0</v>
      </c>
      <c r="Q131" s="46">
        <f>VLOOKUP($H131,[1]EDA!$H$6:$BH$469,49,FALSE)</f>
        <v>0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0</v>
      </c>
      <c r="U131" s="46">
        <f>VLOOKUP($H131,[1]EDA!$H$6:$BH$469,53,FALSE)</f>
        <v>0</v>
      </c>
      <c r="V131" s="14">
        <v>37</v>
      </c>
      <c r="W131" s="14">
        <f t="shared" si="12"/>
        <v>0</v>
      </c>
      <c r="X131" s="21">
        <f t="shared" si="13"/>
        <v>0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>
        <v>0</v>
      </c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>
        <v>3</v>
      </c>
      <c r="BA131" s="24">
        <f t="shared" si="16"/>
        <v>0</v>
      </c>
      <c r="BB131" s="21">
        <f t="shared" si="17"/>
        <v>0</v>
      </c>
      <c r="BC131" s="46">
        <f>VLOOKUP($H131,[4]IRA!$H$7:$CH$470,68,FALSE)</f>
        <v>0</v>
      </c>
      <c r="BD131" s="46">
        <f>VLOOKUP($H131,[4]IRA!$H$7:$CH$470,69,FALSE)</f>
        <v>0</v>
      </c>
      <c r="BE131" s="46">
        <f>VLOOKUP($H131,[4]IRA!$H$7:$CH$470,70,FALSE)</f>
        <v>0</v>
      </c>
      <c r="BF131" s="46">
        <f>VLOOKUP($H131,[4]IRA!$H$7:$CH$470,71,FALSE)</f>
        <v>0</v>
      </c>
      <c r="BG131" s="46">
        <f>VLOOKUP($H131,[4]IRA!$H$7:$CH$470,72,FALSE)</f>
        <v>0</v>
      </c>
      <c r="BH131" s="46">
        <f>VLOOKUP($H131,[4]IRA!$H$7:$CH$470,73,FALSE)</f>
        <v>0</v>
      </c>
      <c r="BI131" s="46">
        <f>VLOOKUP($H131,[4]IRA!$H$7:$CH$470,74,FALSE)</f>
        <v>0</v>
      </c>
      <c r="BJ131" s="46">
        <f>VLOOKUP($H131,[4]IRA!$H$7:$CH$470,75,FALSE)</f>
        <v>0</v>
      </c>
      <c r="BK131" s="46">
        <f>VLOOKUP($H131,[4]IRA!$H$7:$CH$470,76,FALSE)</f>
        <v>0</v>
      </c>
      <c r="BL131" s="46">
        <f>VLOOKUP($H131,[4]IRA!$H$7:$CH$470,77,FALSE)</f>
        <v>0</v>
      </c>
      <c r="BM131" s="46">
        <f>VLOOKUP($H131,[4]IRA!$H$7:$CH$470,78,FALSE)</f>
        <v>0</v>
      </c>
      <c r="BN131" s="46">
        <f>VLOOKUP($H131,[4]IRA!$H$7:$CH$470,79,FALSE)</f>
        <v>0</v>
      </c>
      <c r="BO131" s="14">
        <v>94</v>
      </c>
      <c r="BP131" s="14">
        <f t="shared" si="18"/>
        <v>0</v>
      </c>
      <c r="BQ131" s="21">
        <f t="shared" si="19"/>
        <v>0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5" x14ac:dyDescent="0.2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0</v>
      </c>
      <c r="N132" s="46">
        <f>VLOOKUP($H132,[1]EDA!$H$6:$BH$469,46,FALSE)</f>
        <v>0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0</v>
      </c>
      <c r="V132" s="14">
        <v>12</v>
      </c>
      <c r="W132" s="14">
        <f t="shared" si="12"/>
        <v>0</v>
      </c>
      <c r="X132" s="21">
        <f t="shared" si="13"/>
        <v>0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>
        <v>0</v>
      </c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>
        <v>0</v>
      </c>
      <c r="BA132" s="24">
        <f t="shared" si="16"/>
        <v>0</v>
      </c>
      <c r="BB132" s="21">
        <f t="shared" si="17"/>
        <v>0</v>
      </c>
      <c r="BC132" s="46">
        <f>VLOOKUP($H132,[4]IRA!$H$7:$CH$470,68,FALSE)</f>
        <v>12</v>
      </c>
      <c r="BD132" s="46">
        <f>VLOOKUP($H132,[4]IRA!$H$7:$CH$470,69,FALSE)</f>
        <v>3</v>
      </c>
      <c r="BE132" s="46">
        <f>VLOOKUP($H132,[4]IRA!$H$7:$CH$470,70,FALSE)</f>
        <v>0</v>
      </c>
      <c r="BF132" s="46">
        <f>VLOOKUP($H132,[4]IRA!$H$7:$CH$470,71,FALSE)</f>
        <v>0</v>
      </c>
      <c r="BG132" s="46">
        <f>VLOOKUP($H132,[4]IRA!$H$7:$CH$470,72,FALSE)</f>
        <v>0</v>
      </c>
      <c r="BH132" s="46">
        <f>VLOOKUP($H132,[4]IRA!$H$7:$CH$470,73,FALSE)</f>
        <v>0</v>
      </c>
      <c r="BI132" s="46">
        <f>VLOOKUP($H132,[4]IRA!$H$7:$CH$470,74,FALSE)</f>
        <v>0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0</v>
      </c>
      <c r="BO132" s="14">
        <v>39</v>
      </c>
      <c r="BP132" s="14">
        <f t="shared" si="18"/>
        <v>15</v>
      </c>
      <c r="BQ132" s="21">
        <f t="shared" si="19"/>
        <v>0.38461538461538464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5" x14ac:dyDescent="0.2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47">
        <f>VLOOKUP($H133,[1]EDA!$H$6:$BH$469,42,FALSE)</f>
        <v>0</v>
      </c>
      <c r="K133" s="46">
        <f>VLOOKUP($H133,[1]EDA!$H$6:$BH$469,43,FALSE)</f>
        <v>0</v>
      </c>
      <c r="L133" s="46">
        <f>VLOOKUP($H133,[1]EDA!$H$6:$BH$469,44,FALSE)</f>
        <v>0</v>
      </c>
      <c r="M133" s="46">
        <f>VLOOKUP($H133,[1]EDA!$H$6:$BH$469,45,FALSE)</f>
        <v>0</v>
      </c>
      <c r="N133" s="46">
        <f>VLOOKUP($H133,[1]EDA!$H$6:$BH$469,46,FALSE)</f>
        <v>0</v>
      </c>
      <c r="O133" s="46">
        <f>VLOOKUP($H133,[1]EDA!$H$6:$BH$469,47,FALSE)</f>
        <v>0</v>
      </c>
      <c r="P133" s="46">
        <f>VLOOKUP($H133,[1]EDA!$H$6:$BH$469,48,FALSE)</f>
        <v>0</v>
      </c>
      <c r="Q133" s="46">
        <f>VLOOKUP($H133,[1]EDA!$H$6:$BH$469,49,FALSE)</f>
        <v>0</v>
      </c>
      <c r="R133" s="46">
        <f>VLOOKUP($H133,[1]EDA!$H$6:$BH$469,50,FALSE)</f>
        <v>0</v>
      </c>
      <c r="S133" s="46">
        <f>VLOOKUP($H133,[1]EDA!$H$6:$BH$469,51,FALSE)</f>
        <v>0</v>
      </c>
      <c r="T133" s="46">
        <f>VLOOKUP($H133,[1]EDA!$H$6:$BH$469,52,FALSE)</f>
        <v>0</v>
      </c>
      <c r="U133" s="46">
        <f>VLOOKUP($H133,[1]EDA!$H$6:$BH$469,53,FALSE)</f>
        <v>0</v>
      </c>
      <c r="V133" s="14">
        <v>180</v>
      </c>
      <c r="W133" s="14">
        <f t="shared" si="12"/>
        <v>0</v>
      </c>
      <c r="X133" s="21">
        <f t="shared" si="13"/>
        <v>0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>
        <v>5</v>
      </c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0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0</v>
      </c>
      <c r="AY133" s="46">
        <f>VLOOKUP($H133,[3]IRA!$H$6:$BH$469,53,FALSE)</f>
        <v>0</v>
      </c>
      <c r="AZ133" s="24">
        <v>10</v>
      </c>
      <c r="BA133" s="24">
        <f t="shared" si="16"/>
        <v>0</v>
      </c>
      <c r="BB133" s="21">
        <f t="shared" si="17"/>
        <v>0</v>
      </c>
      <c r="BC133" s="46">
        <f>VLOOKUP($H133,[4]IRA!$H$7:$CH$470,68,FALSE)</f>
        <v>0</v>
      </c>
      <c r="BD133" s="46">
        <f>VLOOKUP($H133,[4]IRA!$H$7:$CH$470,69,FALSE)</f>
        <v>0</v>
      </c>
      <c r="BE133" s="46">
        <f>VLOOKUP($H133,[4]IRA!$H$7:$CH$470,70,FALSE)</f>
        <v>0</v>
      </c>
      <c r="BF133" s="46">
        <f>VLOOKUP($H133,[4]IRA!$H$7:$CH$470,71,FALSE)</f>
        <v>0</v>
      </c>
      <c r="BG133" s="46">
        <f>VLOOKUP($H133,[4]IRA!$H$7:$CH$470,72,FALSE)</f>
        <v>0</v>
      </c>
      <c r="BH133" s="46">
        <f>VLOOKUP($H133,[4]IRA!$H$7:$CH$470,73,FALSE)</f>
        <v>0</v>
      </c>
      <c r="BI133" s="46">
        <f>VLOOKUP($H133,[4]IRA!$H$7:$CH$470,74,FALSE)</f>
        <v>0</v>
      </c>
      <c r="BJ133" s="46">
        <f>VLOOKUP($H133,[4]IRA!$H$7:$CH$470,75,FALSE)</f>
        <v>0</v>
      </c>
      <c r="BK133" s="46">
        <f>VLOOKUP($H133,[4]IRA!$H$7:$CH$470,76,FALSE)</f>
        <v>0</v>
      </c>
      <c r="BL133" s="46">
        <f>VLOOKUP($H133,[4]IRA!$H$7:$CH$470,77,FALSE)</f>
        <v>0</v>
      </c>
      <c r="BM133" s="46">
        <f>VLOOKUP($H133,[4]IRA!$H$7:$CH$470,78,FALSE)</f>
        <v>0</v>
      </c>
      <c r="BN133" s="46">
        <f>VLOOKUP($H133,[4]IRA!$H$7:$CH$470,79,FALSE)</f>
        <v>0</v>
      </c>
      <c r="BO133" s="14">
        <v>203</v>
      </c>
      <c r="BP133" s="14">
        <f t="shared" si="18"/>
        <v>0</v>
      </c>
      <c r="BQ133" s="21">
        <f t="shared" si="19"/>
        <v>0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5" x14ac:dyDescent="0.2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47">
        <f>VLOOKUP($H134,[1]EDA!$H$6:$BH$469,42,FALSE)</f>
        <v>7</v>
      </c>
      <c r="K134" s="46">
        <f>VLOOKUP($H134,[1]EDA!$H$6:$BH$469,43,FALSE)</f>
        <v>4</v>
      </c>
      <c r="L134" s="46">
        <f>VLOOKUP($H134,[1]EDA!$H$6:$BH$469,44,FALSE)</f>
        <v>0</v>
      </c>
      <c r="M134" s="46">
        <f>VLOOKUP($H134,[1]EDA!$H$6:$BH$469,45,FALSE)</f>
        <v>0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0</v>
      </c>
      <c r="Q134" s="46">
        <f>VLOOKUP($H134,[1]EDA!$H$6:$BH$469,49,FALSE)</f>
        <v>0</v>
      </c>
      <c r="R134" s="46">
        <f>VLOOKUP($H134,[1]EDA!$H$6:$BH$469,50,FALSE)</f>
        <v>0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>
        <v>17</v>
      </c>
      <c r="W134" s="14">
        <f t="shared" si="12"/>
        <v>11</v>
      </c>
      <c r="X134" s="21">
        <f t="shared" si="13"/>
        <v>0.6470588235294118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>
        <v>0</v>
      </c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>
        <v>1</v>
      </c>
      <c r="BA134" s="24">
        <f t="shared" si="16"/>
        <v>0</v>
      </c>
      <c r="BB134" s="21">
        <f t="shared" si="17"/>
        <v>0</v>
      </c>
      <c r="BC134" s="46">
        <f>VLOOKUP($H134,[4]IRA!$H$7:$CH$470,68,FALSE)</f>
        <v>7</v>
      </c>
      <c r="BD134" s="46">
        <f>VLOOKUP($H134,[4]IRA!$H$7:$CH$470,69,FALSE)</f>
        <v>3</v>
      </c>
      <c r="BE134" s="46">
        <f>VLOOKUP($H134,[4]IRA!$H$7:$CH$470,70,FALSE)</f>
        <v>0</v>
      </c>
      <c r="BF134" s="46">
        <f>VLOOKUP($H134,[4]IRA!$H$7:$CH$470,71,FALSE)</f>
        <v>0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0</v>
      </c>
      <c r="BJ134" s="46">
        <f>VLOOKUP($H134,[4]IRA!$H$7:$CH$470,75,FALSE)</f>
        <v>0</v>
      </c>
      <c r="BK134" s="46">
        <f>VLOOKUP($H134,[4]IRA!$H$7:$CH$470,76,FALSE)</f>
        <v>0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>
        <v>22</v>
      </c>
      <c r="BP134" s="14">
        <f t="shared" si="18"/>
        <v>10</v>
      </c>
      <c r="BQ134" s="21">
        <f t="shared" si="19"/>
        <v>0.45454545454545453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5" x14ac:dyDescent="0.2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47">
        <f>VLOOKUP($H135,[1]EDA!$H$6:$BH$469,42,FALSE)</f>
        <v>0</v>
      </c>
      <c r="K135" s="46">
        <f>VLOOKUP($H135,[1]EDA!$H$6:$BH$469,43,FALSE)</f>
        <v>0</v>
      </c>
      <c r="L135" s="46">
        <f>VLOOKUP($H135,[1]EDA!$H$6:$BH$469,44,FALSE)</f>
        <v>0</v>
      </c>
      <c r="M135" s="46">
        <f>VLOOKUP($H135,[1]EDA!$H$6:$BH$469,45,FALSE)</f>
        <v>0</v>
      </c>
      <c r="N135" s="46">
        <f>VLOOKUP($H135,[1]EDA!$H$6:$BH$469,46,FALSE)</f>
        <v>0</v>
      </c>
      <c r="O135" s="46">
        <f>VLOOKUP($H135,[1]EDA!$H$6:$BH$469,47,FALSE)</f>
        <v>0</v>
      </c>
      <c r="P135" s="46">
        <f>VLOOKUP($H135,[1]EDA!$H$6:$BH$469,48,FALSE)</f>
        <v>0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0</v>
      </c>
      <c r="T135" s="46">
        <f>VLOOKUP($H135,[1]EDA!$H$6:$BH$469,52,FALSE)</f>
        <v>0</v>
      </c>
      <c r="U135" s="46">
        <f>VLOOKUP($H135,[1]EDA!$H$6:$BH$469,53,FALSE)</f>
        <v>0</v>
      </c>
      <c r="V135" s="14">
        <v>10</v>
      </c>
      <c r="W135" s="14">
        <f t="shared" ref="W135:W198" si="20">SUM(J135:U135)</f>
        <v>0</v>
      </c>
      <c r="X135" s="21">
        <f t="shared" ref="X135:X198" si="21">IFERROR(W135/V135,0)</f>
        <v>0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>
        <v>0</v>
      </c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>
        <v>0</v>
      </c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0</v>
      </c>
      <c r="BD135" s="46">
        <f>VLOOKUP($H135,[4]IRA!$H$7:$CH$470,69,FALSE)</f>
        <v>0</v>
      </c>
      <c r="BE135" s="46">
        <f>VLOOKUP($H135,[4]IRA!$H$7:$CH$470,70,FALSE)</f>
        <v>0</v>
      </c>
      <c r="BF135" s="46">
        <f>VLOOKUP($H135,[4]IRA!$H$7:$CH$470,71,FALSE)</f>
        <v>0</v>
      </c>
      <c r="BG135" s="46">
        <f>VLOOKUP($H135,[4]IRA!$H$7:$CH$470,72,FALSE)</f>
        <v>0</v>
      </c>
      <c r="BH135" s="46">
        <f>VLOOKUP($H135,[4]IRA!$H$7:$CH$470,73,FALSE)</f>
        <v>0</v>
      </c>
      <c r="BI135" s="46">
        <f>VLOOKUP($H135,[4]IRA!$H$7:$CH$470,74,FALSE)</f>
        <v>0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0</v>
      </c>
      <c r="BM135" s="46">
        <f>VLOOKUP($H135,[4]IRA!$H$7:$CH$470,78,FALSE)</f>
        <v>0</v>
      </c>
      <c r="BN135" s="46">
        <f>VLOOKUP($H135,[4]IRA!$H$7:$CH$470,79,FALSE)</f>
        <v>0</v>
      </c>
      <c r="BO135" s="14">
        <v>23</v>
      </c>
      <c r="BP135" s="14">
        <f t="shared" ref="BP135:BP198" si="26">SUM(BC135:BN135)</f>
        <v>0</v>
      </c>
      <c r="BQ135" s="21">
        <f t="shared" ref="BQ135:BQ198" si="27">IFERROR(BP135/BO135,0)</f>
        <v>0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5" x14ac:dyDescent="0.2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47">
        <f>VLOOKUP($H136,[1]EDA!$H$6:$BH$469,42,FALSE)</f>
        <v>4</v>
      </c>
      <c r="K136" s="46">
        <f>VLOOKUP($H136,[1]EDA!$H$6:$BH$469,43,FALSE)</f>
        <v>0</v>
      </c>
      <c r="L136" s="46">
        <f>VLOOKUP($H136,[1]EDA!$H$6:$BH$469,44,FALSE)</f>
        <v>0</v>
      </c>
      <c r="M136" s="46">
        <f>VLOOKUP($H136,[1]EDA!$H$6:$BH$469,45,FALSE)</f>
        <v>0</v>
      </c>
      <c r="N136" s="46">
        <f>VLOOKUP($H136,[1]EDA!$H$6:$BH$469,46,FALSE)</f>
        <v>0</v>
      </c>
      <c r="O136" s="46">
        <f>VLOOKUP($H136,[1]EDA!$H$6:$BH$469,47,FALSE)</f>
        <v>0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0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>
        <v>107</v>
      </c>
      <c r="W136" s="14">
        <f t="shared" si="20"/>
        <v>4</v>
      </c>
      <c r="X136" s="21">
        <f t="shared" si="21"/>
        <v>3.7383177570093455E-2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>
        <v>34</v>
      </c>
      <c r="AL136" s="49">
        <f t="shared" si="22"/>
        <v>0</v>
      </c>
      <c r="AM136" s="21">
        <f t="shared" si="23"/>
        <v>0</v>
      </c>
      <c r="AN136" s="46">
        <f>VLOOKUP($H136,[3]IRA!$H$6:$BH$469,42,FALSE)</f>
        <v>0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>
        <v>11</v>
      </c>
      <c r="BA136" s="24">
        <f t="shared" si="24"/>
        <v>0</v>
      </c>
      <c r="BB136" s="21">
        <f t="shared" si="25"/>
        <v>0</v>
      </c>
      <c r="BC136" s="46">
        <f>VLOOKUP($H136,[4]IRA!$H$7:$CH$470,68,FALSE)</f>
        <v>8</v>
      </c>
      <c r="BD136" s="46">
        <f>VLOOKUP($H136,[4]IRA!$H$7:$CH$470,69,FALSE)</f>
        <v>0</v>
      </c>
      <c r="BE136" s="46">
        <f>VLOOKUP($H136,[4]IRA!$H$7:$CH$470,70,FALSE)</f>
        <v>0</v>
      </c>
      <c r="BF136" s="46">
        <f>VLOOKUP($H136,[4]IRA!$H$7:$CH$470,71,FALSE)</f>
        <v>0</v>
      </c>
      <c r="BG136" s="46">
        <f>VLOOKUP($H136,[4]IRA!$H$7:$CH$470,72,FALSE)</f>
        <v>0</v>
      </c>
      <c r="BH136" s="46">
        <f>VLOOKUP($H136,[4]IRA!$H$7:$CH$470,73,FALSE)</f>
        <v>0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0</v>
      </c>
      <c r="BN136" s="46">
        <f>VLOOKUP($H136,[4]IRA!$H$7:$CH$470,79,FALSE)</f>
        <v>0</v>
      </c>
      <c r="BO136" s="14">
        <v>439</v>
      </c>
      <c r="BP136" s="14">
        <f t="shared" si="26"/>
        <v>8</v>
      </c>
      <c r="BQ136" s="21">
        <f t="shared" si="27"/>
        <v>1.8223234624145785E-2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5" x14ac:dyDescent="0.2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0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>
        <v>27</v>
      </c>
      <c r="W137" s="14">
        <f t="shared" si="20"/>
        <v>0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>
        <v>0</v>
      </c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>
        <v>0</v>
      </c>
      <c r="BA137" s="24">
        <f t="shared" si="24"/>
        <v>0</v>
      </c>
      <c r="BB137" s="21">
        <f t="shared" si="25"/>
        <v>0</v>
      </c>
      <c r="BC137" s="46">
        <f>VLOOKUP($H137,[4]IRA!$H$7:$CH$470,68,FALSE)</f>
        <v>6</v>
      </c>
      <c r="BD137" s="46">
        <f>VLOOKUP($H137,[4]IRA!$H$7:$CH$470,69,FALSE)</f>
        <v>0</v>
      </c>
      <c r="BE137" s="46">
        <f>VLOOKUP($H137,[4]IRA!$H$7:$CH$470,70,FALSE)</f>
        <v>0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>
        <v>87</v>
      </c>
      <c r="BP137" s="14">
        <f t="shared" si="26"/>
        <v>6</v>
      </c>
      <c r="BQ137" s="21">
        <f t="shared" si="27"/>
        <v>6.8965517241379309E-2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5" x14ac:dyDescent="0.2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47">
        <f>VLOOKUP($H138,[1]EDA!$H$6:$BH$469,42,FALSE)</f>
        <v>2</v>
      </c>
      <c r="K138" s="46">
        <f>VLOOKUP($H138,[1]EDA!$H$6:$BH$469,43,FALSE)</f>
        <v>1</v>
      </c>
      <c r="L138" s="46">
        <f>VLOOKUP($H138,[1]EDA!$H$6:$BH$469,44,FALSE)</f>
        <v>0</v>
      </c>
      <c r="M138" s="46">
        <f>VLOOKUP($H138,[1]EDA!$H$6:$BH$469,45,FALSE)</f>
        <v>0</v>
      </c>
      <c r="N138" s="46">
        <f>VLOOKUP($H138,[1]EDA!$H$6:$BH$469,46,FALSE)</f>
        <v>0</v>
      </c>
      <c r="O138" s="46">
        <f>VLOOKUP($H138,[1]EDA!$H$6:$BH$469,47,FALSE)</f>
        <v>0</v>
      </c>
      <c r="P138" s="46">
        <f>VLOOKUP($H138,[1]EDA!$H$6:$BH$469,48,FALSE)</f>
        <v>0</v>
      </c>
      <c r="Q138" s="46">
        <f>VLOOKUP($H138,[1]EDA!$H$6:$BH$469,49,FALSE)</f>
        <v>0</v>
      </c>
      <c r="R138" s="46">
        <f>VLOOKUP($H138,[1]EDA!$H$6:$BH$469,50,FALSE)</f>
        <v>0</v>
      </c>
      <c r="S138" s="46">
        <f>VLOOKUP($H138,[1]EDA!$H$6:$BH$469,51,FALSE)</f>
        <v>0</v>
      </c>
      <c r="T138" s="46">
        <f>VLOOKUP($H138,[1]EDA!$H$6:$BH$469,52,FALSE)</f>
        <v>0</v>
      </c>
      <c r="U138" s="46">
        <f>VLOOKUP($H138,[1]EDA!$H$6:$BH$469,53,FALSE)</f>
        <v>0</v>
      </c>
      <c r="V138" s="14">
        <v>115</v>
      </c>
      <c r="W138" s="14">
        <f t="shared" si="20"/>
        <v>3</v>
      </c>
      <c r="X138" s="21">
        <f t="shared" si="21"/>
        <v>2.6086956521739129E-2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0</v>
      </c>
      <c r="AH138" s="46">
        <f>VLOOKUP($H138,[2]EDA!$H$6:$AU$469,38,FALSE)</f>
        <v>0</v>
      </c>
      <c r="AI138" s="46">
        <f>VLOOKUP($H138,[2]EDA!$H$6:$AU$469,39,FALSE)</f>
        <v>0</v>
      </c>
      <c r="AJ138" s="46">
        <f>VLOOKUP($H138,[2]EDA!$H$6:$AU$469,40,FALSE)</f>
        <v>0</v>
      </c>
      <c r="AK138" s="24">
        <v>10</v>
      </c>
      <c r="AL138" s="49">
        <f t="shared" si="22"/>
        <v>0</v>
      </c>
      <c r="AM138" s="21">
        <f t="shared" si="23"/>
        <v>0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>
        <v>2</v>
      </c>
      <c r="BA138" s="24">
        <f t="shared" si="24"/>
        <v>0</v>
      </c>
      <c r="BB138" s="21">
        <f t="shared" si="25"/>
        <v>0</v>
      </c>
      <c r="BC138" s="46">
        <f>VLOOKUP($H138,[4]IRA!$H$7:$CH$470,68,FALSE)</f>
        <v>4</v>
      </c>
      <c r="BD138" s="46">
        <f>VLOOKUP($H138,[4]IRA!$H$7:$CH$470,69,FALSE)</f>
        <v>0</v>
      </c>
      <c r="BE138" s="46">
        <f>VLOOKUP($H138,[4]IRA!$H$7:$CH$470,70,FALSE)</f>
        <v>0</v>
      </c>
      <c r="BF138" s="46">
        <f>VLOOKUP($H138,[4]IRA!$H$7:$CH$470,71,FALSE)</f>
        <v>0</v>
      </c>
      <c r="BG138" s="46">
        <f>VLOOKUP($H138,[4]IRA!$H$7:$CH$470,72,FALSE)</f>
        <v>0</v>
      </c>
      <c r="BH138" s="46">
        <f>VLOOKUP($H138,[4]IRA!$H$7:$CH$470,73,FALSE)</f>
        <v>0</v>
      </c>
      <c r="BI138" s="46">
        <f>VLOOKUP($H138,[4]IRA!$H$7:$CH$470,74,FALSE)</f>
        <v>0</v>
      </c>
      <c r="BJ138" s="46">
        <f>VLOOKUP($H138,[4]IRA!$H$7:$CH$470,75,FALSE)</f>
        <v>0</v>
      </c>
      <c r="BK138" s="46">
        <f>VLOOKUP($H138,[4]IRA!$H$7:$CH$470,76,FALSE)</f>
        <v>0</v>
      </c>
      <c r="BL138" s="46">
        <f>VLOOKUP($H138,[4]IRA!$H$7:$CH$470,77,FALSE)</f>
        <v>0</v>
      </c>
      <c r="BM138" s="46">
        <f>VLOOKUP($H138,[4]IRA!$H$7:$CH$470,78,FALSE)</f>
        <v>0</v>
      </c>
      <c r="BN138" s="46">
        <f>VLOOKUP($H138,[4]IRA!$H$7:$CH$470,79,FALSE)</f>
        <v>0</v>
      </c>
      <c r="BO138" s="14">
        <v>88</v>
      </c>
      <c r="BP138" s="14">
        <f t="shared" si="26"/>
        <v>4</v>
      </c>
      <c r="BQ138" s="21">
        <f t="shared" si="27"/>
        <v>4.5454545454545456E-2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5" x14ac:dyDescent="0.2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47">
        <f>VLOOKUP($H139,[1]EDA!$H$6:$BH$469,42,FALSE)</f>
        <v>6</v>
      </c>
      <c r="K139" s="46">
        <f>VLOOKUP($H139,[1]EDA!$H$6:$BH$469,43,FALSE)</f>
        <v>5</v>
      </c>
      <c r="L139" s="46">
        <f>VLOOKUP($H139,[1]EDA!$H$6:$BH$469,44,FALSE)</f>
        <v>0</v>
      </c>
      <c r="M139" s="46">
        <f>VLOOKUP($H139,[1]EDA!$H$6:$BH$469,45,FALSE)</f>
        <v>0</v>
      </c>
      <c r="N139" s="46">
        <f>VLOOKUP($H139,[1]EDA!$H$6:$BH$469,46,FALSE)</f>
        <v>0</v>
      </c>
      <c r="O139" s="46">
        <f>VLOOKUP($H139,[1]EDA!$H$6:$BH$469,47,FALSE)</f>
        <v>0</v>
      </c>
      <c r="P139" s="46">
        <f>VLOOKUP($H139,[1]EDA!$H$6:$BH$469,48,FALSE)</f>
        <v>0</v>
      </c>
      <c r="Q139" s="46">
        <f>VLOOKUP($H139,[1]EDA!$H$6:$BH$469,49,FALSE)</f>
        <v>0</v>
      </c>
      <c r="R139" s="46">
        <f>VLOOKUP($H139,[1]EDA!$H$6:$BH$469,50,FALSE)</f>
        <v>0</v>
      </c>
      <c r="S139" s="46">
        <f>VLOOKUP($H139,[1]EDA!$H$6:$BH$469,51,FALSE)</f>
        <v>0</v>
      </c>
      <c r="T139" s="46">
        <f>VLOOKUP($H139,[1]EDA!$H$6:$BH$469,52,FALSE)</f>
        <v>0</v>
      </c>
      <c r="U139" s="46">
        <f>VLOOKUP($H139,[1]EDA!$H$6:$BH$469,53,FALSE)</f>
        <v>0</v>
      </c>
      <c r="V139" s="14">
        <v>355</v>
      </c>
      <c r="W139" s="14">
        <f t="shared" si="20"/>
        <v>11</v>
      </c>
      <c r="X139" s="21">
        <f t="shared" si="21"/>
        <v>3.0985915492957747E-2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>
        <v>14</v>
      </c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0</v>
      </c>
      <c r="AS139" s="46">
        <f>VLOOKUP($H139,[3]IRA!$H$6:$BH$469,47,FALSE)</f>
        <v>0</v>
      </c>
      <c r="AT139" s="46">
        <f>VLOOKUP($H139,[3]IRA!$H$6:$BH$469,48,FALSE)</f>
        <v>0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>
        <v>28</v>
      </c>
      <c r="BA139" s="24">
        <f t="shared" si="24"/>
        <v>0</v>
      </c>
      <c r="BB139" s="21">
        <f t="shared" si="25"/>
        <v>0</v>
      </c>
      <c r="BC139" s="46">
        <f>VLOOKUP($H139,[4]IRA!$H$7:$CH$470,68,FALSE)</f>
        <v>21</v>
      </c>
      <c r="BD139" s="46">
        <f>VLOOKUP($H139,[4]IRA!$H$7:$CH$470,69,FALSE)</f>
        <v>10</v>
      </c>
      <c r="BE139" s="46">
        <f>VLOOKUP($H139,[4]IRA!$H$7:$CH$470,70,FALSE)</f>
        <v>3</v>
      </c>
      <c r="BF139" s="46">
        <f>VLOOKUP($H139,[4]IRA!$H$7:$CH$470,71,FALSE)</f>
        <v>0</v>
      </c>
      <c r="BG139" s="46">
        <f>VLOOKUP($H139,[4]IRA!$H$7:$CH$470,72,FALSE)</f>
        <v>0</v>
      </c>
      <c r="BH139" s="46">
        <f>VLOOKUP($H139,[4]IRA!$H$7:$CH$470,73,FALSE)</f>
        <v>0</v>
      </c>
      <c r="BI139" s="46">
        <f>VLOOKUP($H139,[4]IRA!$H$7:$CH$470,74,FALSE)</f>
        <v>0</v>
      </c>
      <c r="BJ139" s="46">
        <f>VLOOKUP($H139,[4]IRA!$H$7:$CH$470,75,FALSE)</f>
        <v>0</v>
      </c>
      <c r="BK139" s="46">
        <f>VLOOKUP($H139,[4]IRA!$H$7:$CH$470,76,FALSE)</f>
        <v>0</v>
      </c>
      <c r="BL139" s="46">
        <f>VLOOKUP($H139,[4]IRA!$H$7:$CH$470,77,FALSE)</f>
        <v>0</v>
      </c>
      <c r="BM139" s="46">
        <f>VLOOKUP($H139,[4]IRA!$H$7:$CH$470,78,FALSE)</f>
        <v>0</v>
      </c>
      <c r="BN139" s="46">
        <f>VLOOKUP($H139,[4]IRA!$H$7:$CH$470,79,FALSE)</f>
        <v>0</v>
      </c>
      <c r="BO139" s="14">
        <v>379</v>
      </c>
      <c r="BP139" s="14">
        <f t="shared" si="26"/>
        <v>34</v>
      </c>
      <c r="BQ139" s="21">
        <f t="shared" si="27"/>
        <v>8.9709762532981532E-2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5" x14ac:dyDescent="0.2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47">
        <f>VLOOKUP($H140,[1]EDA!$H$6:$BH$469,42,FALSE)</f>
        <v>7</v>
      </c>
      <c r="K140" s="46">
        <f>VLOOKUP($H140,[1]EDA!$H$6:$BH$469,43,FALSE)</f>
        <v>7</v>
      </c>
      <c r="L140" s="46">
        <f>VLOOKUP($H140,[1]EDA!$H$6:$BH$469,44,FALSE)</f>
        <v>15</v>
      </c>
      <c r="M140" s="46">
        <f>VLOOKUP($H140,[1]EDA!$H$6:$BH$469,45,FALSE)</f>
        <v>0</v>
      </c>
      <c r="N140" s="46">
        <f>VLOOKUP($H140,[1]EDA!$H$6:$BH$469,46,FALSE)</f>
        <v>0</v>
      </c>
      <c r="O140" s="46">
        <f>VLOOKUP($H140,[1]EDA!$H$6:$BH$469,47,FALSE)</f>
        <v>0</v>
      </c>
      <c r="P140" s="46">
        <f>VLOOKUP($H140,[1]EDA!$H$6:$BH$469,48,FALSE)</f>
        <v>0</v>
      </c>
      <c r="Q140" s="46">
        <f>VLOOKUP($H140,[1]EDA!$H$6:$BH$469,49,FALSE)</f>
        <v>0</v>
      </c>
      <c r="R140" s="46">
        <f>VLOOKUP($H140,[1]EDA!$H$6:$BH$469,50,FALSE)</f>
        <v>0</v>
      </c>
      <c r="S140" s="46">
        <f>VLOOKUP($H140,[1]EDA!$H$6:$BH$469,51,FALSE)</f>
        <v>0</v>
      </c>
      <c r="T140" s="46">
        <f>VLOOKUP($H140,[1]EDA!$H$6:$BH$469,52,FALSE)</f>
        <v>0</v>
      </c>
      <c r="U140" s="46">
        <f>VLOOKUP($H140,[1]EDA!$H$6:$BH$469,53,FALSE)</f>
        <v>0</v>
      </c>
      <c r="V140" s="14">
        <v>173</v>
      </c>
      <c r="W140" s="14">
        <f t="shared" si="20"/>
        <v>29</v>
      </c>
      <c r="X140" s="21">
        <f t="shared" si="21"/>
        <v>0.16763005780346821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0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0</v>
      </c>
      <c r="AI140" s="46">
        <f>VLOOKUP($H140,[2]EDA!$H$6:$AU$469,39,FALSE)</f>
        <v>0</v>
      </c>
      <c r="AJ140" s="46">
        <f>VLOOKUP($H140,[2]EDA!$H$6:$AU$469,40,FALSE)</f>
        <v>0</v>
      </c>
      <c r="AK140" s="24">
        <v>13</v>
      </c>
      <c r="AL140" s="49">
        <f t="shared" si="22"/>
        <v>0</v>
      </c>
      <c r="AM140" s="21">
        <f t="shared" si="23"/>
        <v>0</v>
      </c>
      <c r="AN140" s="46">
        <f>VLOOKUP($H140,[3]IRA!$H$6:$BH$469,42,FALSE)</f>
        <v>0</v>
      </c>
      <c r="AO140" s="46">
        <f>VLOOKUP($H140,[3]IRA!$H$6:$BH$469,43,FALSE)</f>
        <v>2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>
        <v>14</v>
      </c>
      <c r="BA140" s="24">
        <f t="shared" si="24"/>
        <v>2</v>
      </c>
      <c r="BB140" s="21">
        <f t="shared" si="25"/>
        <v>0.14285714285714285</v>
      </c>
      <c r="BC140" s="46">
        <f>VLOOKUP($H140,[4]IRA!$H$7:$CH$470,68,FALSE)</f>
        <v>26</v>
      </c>
      <c r="BD140" s="46">
        <f>VLOOKUP($H140,[4]IRA!$H$7:$CH$470,69,FALSE)</f>
        <v>29</v>
      </c>
      <c r="BE140" s="46">
        <f>VLOOKUP($H140,[4]IRA!$H$7:$CH$470,70,FALSE)</f>
        <v>21</v>
      </c>
      <c r="BF140" s="46">
        <f>VLOOKUP($H140,[4]IRA!$H$7:$CH$470,71,FALSE)</f>
        <v>0</v>
      </c>
      <c r="BG140" s="46">
        <f>VLOOKUP($H140,[4]IRA!$H$7:$CH$470,72,FALSE)</f>
        <v>0</v>
      </c>
      <c r="BH140" s="46">
        <f>VLOOKUP($H140,[4]IRA!$H$7:$CH$470,73,FALSE)</f>
        <v>0</v>
      </c>
      <c r="BI140" s="46">
        <f>VLOOKUP($H140,[4]IRA!$H$7:$CH$470,74,FALSE)</f>
        <v>0</v>
      </c>
      <c r="BJ140" s="46">
        <f>VLOOKUP($H140,[4]IRA!$H$7:$CH$470,75,FALSE)</f>
        <v>0</v>
      </c>
      <c r="BK140" s="46">
        <f>VLOOKUP($H140,[4]IRA!$H$7:$CH$470,76,FALSE)</f>
        <v>0</v>
      </c>
      <c r="BL140" s="46">
        <f>VLOOKUP($H140,[4]IRA!$H$7:$CH$470,77,FALSE)</f>
        <v>0</v>
      </c>
      <c r="BM140" s="46">
        <f>VLOOKUP($H140,[4]IRA!$H$7:$CH$470,78,FALSE)</f>
        <v>0</v>
      </c>
      <c r="BN140" s="46">
        <f>VLOOKUP($H140,[4]IRA!$H$7:$CH$470,79,FALSE)</f>
        <v>0</v>
      </c>
      <c r="BO140" s="14">
        <v>661</v>
      </c>
      <c r="BP140" s="14">
        <f t="shared" si="26"/>
        <v>76</v>
      </c>
      <c r="BQ140" s="21">
        <f t="shared" si="27"/>
        <v>0.11497730711043873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5" x14ac:dyDescent="0.2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47">
        <f>VLOOKUP($H141,[1]EDA!$H$6:$BH$469,42,FALSE)</f>
        <v>0</v>
      </c>
      <c r="K141" s="46">
        <f>VLOOKUP($H141,[1]EDA!$H$6:$BH$469,43,FALSE)</f>
        <v>2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0</v>
      </c>
      <c r="O141" s="46">
        <f>VLOOKUP($H141,[1]EDA!$H$6:$BH$469,47,FALSE)</f>
        <v>0</v>
      </c>
      <c r="P141" s="46">
        <f>VLOOKUP($H141,[1]EDA!$H$6:$BH$469,48,FALSE)</f>
        <v>0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>
        <v>21</v>
      </c>
      <c r="W141" s="14">
        <f t="shared" si="20"/>
        <v>2</v>
      </c>
      <c r="X141" s="21">
        <f t="shared" si="21"/>
        <v>9.5238095238095233E-2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>
        <v>0</v>
      </c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>
        <v>0</v>
      </c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6</v>
      </c>
      <c r="BE141" s="46">
        <f>VLOOKUP($H141,[4]IRA!$H$7:$CH$470,70,FALSE)</f>
        <v>0</v>
      </c>
      <c r="BF141" s="46">
        <f>VLOOKUP($H141,[4]IRA!$H$7:$CH$470,71,FALSE)</f>
        <v>0</v>
      </c>
      <c r="BG141" s="46">
        <f>VLOOKUP($H141,[4]IRA!$H$7:$CH$470,72,FALSE)</f>
        <v>0</v>
      </c>
      <c r="BH141" s="46">
        <f>VLOOKUP($H141,[4]IRA!$H$7:$CH$470,73,FALSE)</f>
        <v>0</v>
      </c>
      <c r="BI141" s="46">
        <f>VLOOKUP($H141,[4]IRA!$H$7:$CH$470,74,FALSE)</f>
        <v>0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>
        <v>65</v>
      </c>
      <c r="BP141" s="14">
        <f t="shared" si="26"/>
        <v>6</v>
      </c>
      <c r="BQ141" s="21">
        <f t="shared" si="27"/>
        <v>9.2307692307692313E-2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5" x14ac:dyDescent="0.2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>
        <v>3</v>
      </c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>
        <v>1</v>
      </c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>
        <v>1</v>
      </c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>
        <v>3</v>
      </c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5" x14ac:dyDescent="0.2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>
        <v>12</v>
      </c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>
        <v>0</v>
      </c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>
        <v>0</v>
      </c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>
        <v>36</v>
      </c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5" x14ac:dyDescent="0.2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>
        <v>47</v>
      </c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>
        <v>1</v>
      </c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>
        <v>0</v>
      </c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>
        <v>102</v>
      </c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5" x14ac:dyDescent="0.2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>
        <v>3</v>
      </c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>
        <v>0</v>
      </c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>
        <v>0</v>
      </c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>
        <v>22</v>
      </c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5" x14ac:dyDescent="0.2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47">
        <f>VLOOKUP($H146,[1]EDA!$H$6:$BH$469,42,FALSE)</f>
        <v>0</v>
      </c>
      <c r="K146" s="46">
        <f>VLOOKUP($H146,[1]EDA!$H$6:$BH$469,43,FALSE)</f>
        <v>0</v>
      </c>
      <c r="L146" s="46">
        <f>VLOOKUP($H146,[1]EDA!$H$6:$BH$469,44,FALSE)</f>
        <v>0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0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>
        <v>8</v>
      </c>
      <c r="W146" s="14">
        <f t="shared" si="20"/>
        <v>0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>
        <v>0</v>
      </c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>
        <v>0</v>
      </c>
      <c r="BA146" s="24">
        <f t="shared" si="24"/>
        <v>0</v>
      </c>
      <c r="BB146" s="21">
        <f t="shared" si="25"/>
        <v>0</v>
      </c>
      <c r="BC146" s="46">
        <f>VLOOKUP($H146,[4]IRA!$H$7:$CH$470,68,FALSE)</f>
        <v>0</v>
      </c>
      <c r="BD146" s="46">
        <f>VLOOKUP($H146,[4]IRA!$H$7:$CH$470,69,FALSE)</f>
        <v>0</v>
      </c>
      <c r="BE146" s="46">
        <f>VLOOKUP($H146,[4]IRA!$H$7:$CH$470,70,FALSE)</f>
        <v>0</v>
      </c>
      <c r="BF146" s="46">
        <f>VLOOKUP($H146,[4]IRA!$H$7:$CH$470,71,FALSE)</f>
        <v>0</v>
      </c>
      <c r="BG146" s="46">
        <f>VLOOKUP($H146,[4]IRA!$H$7:$CH$470,72,FALSE)</f>
        <v>0</v>
      </c>
      <c r="BH146" s="46">
        <f>VLOOKUP($H146,[4]IRA!$H$7:$CH$470,73,FALSE)</f>
        <v>0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>
        <v>29</v>
      </c>
      <c r="BP146" s="14">
        <f t="shared" si="26"/>
        <v>0</v>
      </c>
      <c r="BQ146" s="21">
        <f t="shared" si="27"/>
        <v>0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5" x14ac:dyDescent="0.2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47">
        <f>VLOOKUP($H147,[1]EDA!$H$6:$BH$469,42,FALSE)</f>
        <v>0</v>
      </c>
      <c r="K147" s="46">
        <f>VLOOKUP($H147,[1]EDA!$H$6:$BH$469,43,FALSE)</f>
        <v>0</v>
      </c>
      <c r="L147" s="46">
        <f>VLOOKUP($H147,[1]EDA!$H$6:$BH$469,44,FALSE)</f>
        <v>0</v>
      </c>
      <c r="M147" s="46">
        <f>VLOOKUP($H147,[1]EDA!$H$6:$BH$469,45,FALSE)</f>
        <v>0</v>
      </c>
      <c r="N147" s="46">
        <f>VLOOKUP($H147,[1]EDA!$H$6:$BH$469,46,FALSE)</f>
        <v>0</v>
      </c>
      <c r="O147" s="46">
        <f>VLOOKUP($H147,[1]EDA!$H$6:$BH$469,47,FALSE)</f>
        <v>0</v>
      </c>
      <c r="P147" s="46">
        <f>VLOOKUP($H147,[1]EDA!$H$6:$BH$469,48,FALSE)</f>
        <v>0</v>
      </c>
      <c r="Q147" s="46">
        <f>VLOOKUP($H147,[1]EDA!$H$6:$BH$469,49,FALSE)</f>
        <v>0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>
        <v>12</v>
      </c>
      <c r="W147" s="14">
        <f t="shared" si="20"/>
        <v>0</v>
      </c>
      <c r="X147" s="21">
        <f t="shared" si="21"/>
        <v>0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>
        <v>0</v>
      </c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>
        <v>2</v>
      </c>
      <c r="BA147" s="24">
        <f t="shared" si="24"/>
        <v>0</v>
      </c>
      <c r="BB147" s="21">
        <f t="shared" si="25"/>
        <v>0</v>
      </c>
      <c r="BC147" s="46">
        <f>VLOOKUP($H147,[4]IRA!$H$7:$CH$470,68,FALSE)</f>
        <v>0</v>
      </c>
      <c r="BD147" s="46">
        <f>VLOOKUP($H147,[4]IRA!$H$7:$CH$470,69,FALSE)</f>
        <v>0</v>
      </c>
      <c r="BE147" s="46">
        <f>VLOOKUP($H147,[4]IRA!$H$7:$CH$470,70,FALSE)</f>
        <v>0</v>
      </c>
      <c r="BF147" s="46">
        <f>VLOOKUP($H147,[4]IRA!$H$7:$CH$470,71,FALSE)</f>
        <v>0</v>
      </c>
      <c r="BG147" s="46">
        <f>VLOOKUP($H147,[4]IRA!$H$7:$CH$470,72,FALSE)</f>
        <v>0</v>
      </c>
      <c r="BH147" s="46">
        <f>VLOOKUP($H147,[4]IRA!$H$7:$CH$470,73,FALSE)</f>
        <v>0</v>
      </c>
      <c r="BI147" s="46">
        <f>VLOOKUP($H147,[4]IRA!$H$7:$CH$470,74,FALSE)</f>
        <v>0</v>
      </c>
      <c r="BJ147" s="46">
        <f>VLOOKUP($H147,[4]IRA!$H$7:$CH$470,75,FALSE)</f>
        <v>0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>
        <v>79</v>
      </c>
      <c r="BP147" s="14">
        <f t="shared" si="26"/>
        <v>0</v>
      </c>
      <c r="BQ147" s="21">
        <f t="shared" si="27"/>
        <v>0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5" x14ac:dyDescent="0.2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47">
        <f>VLOOKUP($H148,[1]EDA!$H$6:$BH$469,42,FALSE)</f>
        <v>0</v>
      </c>
      <c r="K148" s="46">
        <f>VLOOKUP($H148,[1]EDA!$H$6:$BH$469,43,FALSE)</f>
        <v>5</v>
      </c>
      <c r="L148" s="46">
        <f>VLOOKUP($H148,[1]EDA!$H$6:$BH$469,44,FALSE)</f>
        <v>0</v>
      </c>
      <c r="M148" s="46">
        <f>VLOOKUP($H148,[1]EDA!$H$6:$BH$469,45,FALSE)</f>
        <v>0</v>
      </c>
      <c r="N148" s="46">
        <f>VLOOKUP($H148,[1]EDA!$H$6:$BH$469,46,FALSE)</f>
        <v>0</v>
      </c>
      <c r="O148" s="46">
        <f>VLOOKUP($H148,[1]EDA!$H$6:$BH$469,47,FALSE)</f>
        <v>0</v>
      </c>
      <c r="P148" s="46">
        <f>VLOOKUP($H148,[1]EDA!$H$6:$BH$469,48,FALSE)</f>
        <v>0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>
        <v>113</v>
      </c>
      <c r="W148" s="14">
        <f t="shared" si="20"/>
        <v>5</v>
      </c>
      <c r="X148" s="21">
        <f t="shared" si="21"/>
        <v>4.4247787610619468E-2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>
        <v>0</v>
      </c>
      <c r="AL148" s="49">
        <f t="shared" si="22"/>
        <v>0</v>
      </c>
      <c r="AM148" s="21">
        <f t="shared" si="23"/>
        <v>0</v>
      </c>
      <c r="AN148" s="46">
        <f>VLOOKUP($H148,[3]IRA!$H$6:$BH$469,42,FALSE)</f>
        <v>0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>
        <v>0</v>
      </c>
      <c r="BA148" s="24">
        <f t="shared" si="24"/>
        <v>0</v>
      </c>
      <c r="BB148" s="21">
        <f t="shared" si="25"/>
        <v>0</v>
      </c>
      <c r="BC148" s="46">
        <f>VLOOKUP($H148,[4]IRA!$H$7:$CH$470,68,FALSE)</f>
        <v>0</v>
      </c>
      <c r="BD148" s="46">
        <f>VLOOKUP($H148,[4]IRA!$H$7:$CH$470,69,FALSE)</f>
        <v>5</v>
      </c>
      <c r="BE148" s="46">
        <f>VLOOKUP($H148,[4]IRA!$H$7:$CH$470,70,FALSE)</f>
        <v>0</v>
      </c>
      <c r="BF148" s="46">
        <f>VLOOKUP($H148,[4]IRA!$H$7:$CH$470,71,FALSE)</f>
        <v>0</v>
      </c>
      <c r="BG148" s="46">
        <f>VLOOKUP($H148,[4]IRA!$H$7:$CH$470,72,FALSE)</f>
        <v>0</v>
      </c>
      <c r="BH148" s="46">
        <f>VLOOKUP($H148,[4]IRA!$H$7:$CH$470,73,FALSE)</f>
        <v>0</v>
      </c>
      <c r="BI148" s="46">
        <f>VLOOKUP($H148,[4]IRA!$H$7:$CH$470,74,FALSE)</f>
        <v>0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>
        <v>27</v>
      </c>
      <c r="BP148" s="14">
        <f t="shared" si="26"/>
        <v>5</v>
      </c>
      <c r="BQ148" s="21">
        <f t="shared" si="27"/>
        <v>0.18518518518518517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5" x14ac:dyDescent="0.2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1</v>
      </c>
      <c r="L149" s="46">
        <f>VLOOKUP($H149,[1]EDA!$H$6:$BH$469,44,FALSE)</f>
        <v>0</v>
      </c>
      <c r="M149" s="46">
        <f>VLOOKUP($H149,[1]EDA!$H$6:$BH$469,45,FALSE)</f>
        <v>0</v>
      </c>
      <c r="N149" s="46">
        <f>VLOOKUP($H149,[1]EDA!$H$6:$BH$469,46,FALSE)</f>
        <v>0</v>
      </c>
      <c r="O149" s="46">
        <f>VLOOKUP($H149,[1]EDA!$H$6:$BH$469,47,FALSE)</f>
        <v>0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0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>
        <v>46</v>
      </c>
      <c r="W149" s="14">
        <f t="shared" si="20"/>
        <v>1</v>
      </c>
      <c r="X149" s="21">
        <f t="shared" si="21"/>
        <v>2.1739130434782608E-2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>
        <v>0</v>
      </c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0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>
        <v>0</v>
      </c>
      <c r="BA149" s="24">
        <f t="shared" si="24"/>
        <v>0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4</v>
      </c>
      <c r="BE149" s="46">
        <f>VLOOKUP($H149,[4]IRA!$H$7:$CH$470,70,FALSE)</f>
        <v>0</v>
      </c>
      <c r="BF149" s="46">
        <f>VLOOKUP($H149,[4]IRA!$H$7:$CH$470,71,FALSE)</f>
        <v>0</v>
      </c>
      <c r="BG149" s="46">
        <f>VLOOKUP($H149,[4]IRA!$H$7:$CH$470,72,FALSE)</f>
        <v>0</v>
      </c>
      <c r="BH149" s="46">
        <f>VLOOKUP($H149,[4]IRA!$H$7:$CH$470,73,FALSE)</f>
        <v>0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0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>
        <v>64</v>
      </c>
      <c r="BP149" s="14">
        <f t="shared" si="26"/>
        <v>4</v>
      </c>
      <c r="BQ149" s="21">
        <f t="shared" si="27"/>
        <v>6.25E-2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5" x14ac:dyDescent="0.2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47">
        <f>VLOOKUP($H150,[1]EDA!$H$6:$BH$469,42,FALSE)</f>
        <v>0</v>
      </c>
      <c r="K150" s="46">
        <f>VLOOKUP($H150,[1]EDA!$H$6:$BH$469,43,FALSE)</f>
        <v>0</v>
      </c>
      <c r="L150" s="46">
        <f>VLOOKUP($H150,[1]EDA!$H$6:$BH$469,44,FALSE)</f>
        <v>0</v>
      </c>
      <c r="M150" s="46">
        <f>VLOOKUP($H150,[1]EDA!$H$6:$BH$469,45,FALSE)</f>
        <v>0</v>
      </c>
      <c r="N150" s="46">
        <f>VLOOKUP($H150,[1]EDA!$H$6:$BH$469,46,FALSE)</f>
        <v>0</v>
      </c>
      <c r="O150" s="46">
        <f>VLOOKUP($H150,[1]EDA!$H$6:$BH$469,47,FALSE)</f>
        <v>0</v>
      </c>
      <c r="P150" s="46">
        <f>VLOOKUP($H150,[1]EDA!$H$6:$BH$469,48,FALSE)</f>
        <v>0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0</v>
      </c>
      <c r="T150" s="46">
        <f>VLOOKUP($H150,[1]EDA!$H$6:$BH$469,52,FALSE)</f>
        <v>0</v>
      </c>
      <c r="U150" s="46">
        <f>VLOOKUP($H150,[1]EDA!$H$6:$BH$469,53,FALSE)</f>
        <v>0</v>
      </c>
      <c r="V150" s="14">
        <v>81</v>
      </c>
      <c r="W150" s="14">
        <f t="shared" si="20"/>
        <v>0</v>
      </c>
      <c r="X150" s="21">
        <f t="shared" si="21"/>
        <v>0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>
        <v>1</v>
      </c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0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0</v>
      </c>
      <c r="AX150" s="46">
        <f>VLOOKUP($H150,[3]IRA!$H$6:$BH$469,52,FALSE)</f>
        <v>0</v>
      </c>
      <c r="AY150" s="46">
        <f>VLOOKUP($H150,[3]IRA!$H$6:$BH$469,53,FALSE)</f>
        <v>0</v>
      </c>
      <c r="AZ150" s="24">
        <v>2</v>
      </c>
      <c r="BA150" s="24">
        <f t="shared" si="24"/>
        <v>0</v>
      </c>
      <c r="BB150" s="21">
        <f t="shared" si="25"/>
        <v>0</v>
      </c>
      <c r="BC150" s="46">
        <f>VLOOKUP($H150,[4]IRA!$H$7:$CH$470,68,FALSE)</f>
        <v>0</v>
      </c>
      <c r="BD150" s="46">
        <f>VLOOKUP($H150,[4]IRA!$H$7:$CH$470,69,FALSE)</f>
        <v>0</v>
      </c>
      <c r="BE150" s="46">
        <f>VLOOKUP($H150,[4]IRA!$H$7:$CH$470,70,FALSE)</f>
        <v>0</v>
      </c>
      <c r="BF150" s="46">
        <f>VLOOKUP($H150,[4]IRA!$H$7:$CH$470,71,FALSE)</f>
        <v>0</v>
      </c>
      <c r="BG150" s="46">
        <f>VLOOKUP($H150,[4]IRA!$H$7:$CH$470,72,FALSE)</f>
        <v>0</v>
      </c>
      <c r="BH150" s="46">
        <f>VLOOKUP($H150,[4]IRA!$H$7:$CH$470,73,FALSE)</f>
        <v>0</v>
      </c>
      <c r="BI150" s="46">
        <f>VLOOKUP($H150,[4]IRA!$H$7:$CH$470,74,FALSE)</f>
        <v>0</v>
      </c>
      <c r="BJ150" s="46">
        <f>VLOOKUP($H150,[4]IRA!$H$7:$CH$470,75,FALSE)</f>
        <v>0</v>
      </c>
      <c r="BK150" s="46">
        <f>VLOOKUP($H150,[4]IRA!$H$7:$CH$470,76,FALSE)</f>
        <v>0</v>
      </c>
      <c r="BL150" s="46">
        <f>VLOOKUP($H150,[4]IRA!$H$7:$CH$470,77,FALSE)</f>
        <v>0</v>
      </c>
      <c r="BM150" s="46">
        <f>VLOOKUP($H150,[4]IRA!$H$7:$CH$470,78,FALSE)</f>
        <v>0</v>
      </c>
      <c r="BN150" s="46">
        <f>VLOOKUP($H150,[4]IRA!$H$7:$CH$470,79,FALSE)</f>
        <v>0</v>
      </c>
      <c r="BO150" s="14">
        <v>500</v>
      </c>
      <c r="BP150" s="14">
        <f t="shared" si="26"/>
        <v>0</v>
      </c>
      <c r="BQ150" s="21">
        <f t="shared" si="27"/>
        <v>0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5" x14ac:dyDescent="0.2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47">
        <f>VLOOKUP($H151,[1]EDA!$H$6:$BH$469,42,FALSE)</f>
        <v>0</v>
      </c>
      <c r="K151" s="46">
        <f>VLOOKUP($H151,[1]EDA!$H$6:$BH$469,43,FALSE)</f>
        <v>0</v>
      </c>
      <c r="L151" s="46">
        <f>VLOOKUP($H151,[1]EDA!$H$6:$BH$469,44,FALSE)</f>
        <v>0</v>
      </c>
      <c r="M151" s="46">
        <f>VLOOKUP($H151,[1]EDA!$H$6:$BH$469,45,FALSE)</f>
        <v>0</v>
      </c>
      <c r="N151" s="46">
        <f>VLOOKUP($H151,[1]EDA!$H$6:$BH$469,46,FALSE)</f>
        <v>0</v>
      </c>
      <c r="O151" s="46">
        <f>VLOOKUP($H151,[1]EDA!$H$6:$BH$469,47,FALSE)</f>
        <v>0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0</v>
      </c>
      <c r="S151" s="46">
        <f>VLOOKUP($H151,[1]EDA!$H$6:$BH$469,51,FALSE)</f>
        <v>0</v>
      </c>
      <c r="T151" s="46">
        <f>VLOOKUP($H151,[1]EDA!$H$6:$BH$469,52,FALSE)</f>
        <v>0</v>
      </c>
      <c r="U151" s="46">
        <f>VLOOKUP($H151,[1]EDA!$H$6:$BH$469,53,FALSE)</f>
        <v>0</v>
      </c>
      <c r="V151" s="14">
        <v>67</v>
      </c>
      <c r="W151" s="14">
        <f t="shared" si="20"/>
        <v>0</v>
      </c>
      <c r="X151" s="21">
        <f t="shared" si="21"/>
        <v>0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>
        <v>0</v>
      </c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>
        <v>2</v>
      </c>
      <c r="BA151" s="24">
        <f t="shared" si="24"/>
        <v>0</v>
      </c>
      <c r="BB151" s="21">
        <f t="shared" si="25"/>
        <v>0</v>
      </c>
      <c r="BC151" s="46">
        <f>VLOOKUP($H151,[4]IRA!$H$7:$CH$470,68,FALSE)</f>
        <v>5</v>
      </c>
      <c r="BD151" s="46">
        <f>VLOOKUP($H151,[4]IRA!$H$7:$CH$470,69,FALSE)</f>
        <v>0</v>
      </c>
      <c r="BE151" s="46">
        <f>VLOOKUP($H151,[4]IRA!$H$7:$CH$470,70,FALSE)</f>
        <v>0</v>
      </c>
      <c r="BF151" s="46">
        <f>VLOOKUP($H151,[4]IRA!$H$7:$CH$470,71,FALSE)</f>
        <v>0</v>
      </c>
      <c r="BG151" s="46">
        <f>VLOOKUP($H151,[4]IRA!$H$7:$CH$470,72,FALSE)</f>
        <v>0</v>
      </c>
      <c r="BH151" s="46">
        <f>VLOOKUP($H151,[4]IRA!$H$7:$CH$470,73,FALSE)</f>
        <v>0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0</v>
      </c>
      <c r="BL151" s="46">
        <f>VLOOKUP($H151,[4]IRA!$H$7:$CH$470,77,FALSE)</f>
        <v>0</v>
      </c>
      <c r="BM151" s="46">
        <f>VLOOKUP($H151,[4]IRA!$H$7:$CH$470,78,FALSE)</f>
        <v>0</v>
      </c>
      <c r="BN151" s="46">
        <f>VLOOKUP($H151,[4]IRA!$H$7:$CH$470,79,FALSE)</f>
        <v>0</v>
      </c>
      <c r="BO151" s="14">
        <v>51</v>
      </c>
      <c r="BP151" s="14">
        <f t="shared" si="26"/>
        <v>5</v>
      </c>
      <c r="BQ151" s="21">
        <f t="shared" si="27"/>
        <v>9.8039215686274508E-2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5" x14ac:dyDescent="0.2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47">
        <f>VLOOKUP($H152,[1]EDA!$H$6:$BH$469,42,FALSE)</f>
        <v>8</v>
      </c>
      <c r="K152" s="46">
        <f>VLOOKUP($H152,[1]EDA!$H$6:$BH$469,43,FALSE)</f>
        <v>7</v>
      </c>
      <c r="L152" s="46">
        <f>VLOOKUP($H152,[1]EDA!$H$6:$BH$469,44,FALSE)</f>
        <v>0</v>
      </c>
      <c r="M152" s="46">
        <f>VLOOKUP($H152,[1]EDA!$H$6:$BH$469,45,FALSE)</f>
        <v>0</v>
      </c>
      <c r="N152" s="46">
        <f>VLOOKUP($H152,[1]EDA!$H$6:$BH$469,46,FALSE)</f>
        <v>0</v>
      </c>
      <c r="O152" s="46">
        <f>VLOOKUP($H152,[1]EDA!$H$6:$BH$469,47,FALSE)</f>
        <v>0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0</v>
      </c>
      <c r="S152" s="46">
        <f>VLOOKUP($H152,[1]EDA!$H$6:$BH$469,51,FALSE)</f>
        <v>0</v>
      </c>
      <c r="T152" s="46">
        <f>VLOOKUP($H152,[1]EDA!$H$6:$BH$469,52,FALSE)</f>
        <v>0</v>
      </c>
      <c r="U152" s="46">
        <f>VLOOKUP($H152,[1]EDA!$H$6:$BH$469,53,FALSE)</f>
        <v>0</v>
      </c>
      <c r="V152" s="14">
        <v>0</v>
      </c>
      <c r="W152" s="14">
        <f t="shared" si="20"/>
        <v>15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>
        <v>0</v>
      </c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>
        <v>0</v>
      </c>
      <c r="BA152" s="24">
        <f t="shared" si="24"/>
        <v>0</v>
      </c>
      <c r="BB152" s="21">
        <f t="shared" si="25"/>
        <v>0</v>
      </c>
      <c r="BC152" s="46">
        <f>VLOOKUP($H152,[4]IRA!$H$7:$CH$470,68,FALSE)</f>
        <v>6</v>
      </c>
      <c r="BD152" s="46">
        <f>VLOOKUP($H152,[4]IRA!$H$7:$CH$470,69,FALSE)</f>
        <v>11</v>
      </c>
      <c r="BE152" s="46">
        <f>VLOOKUP($H152,[4]IRA!$H$7:$CH$470,70,FALSE)</f>
        <v>0</v>
      </c>
      <c r="BF152" s="46">
        <f>VLOOKUP($H152,[4]IRA!$H$7:$CH$470,71,FALSE)</f>
        <v>0</v>
      </c>
      <c r="BG152" s="46">
        <f>VLOOKUP($H152,[4]IRA!$H$7:$CH$470,72,FALSE)</f>
        <v>0</v>
      </c>
      <c r="BH152" s="46">
        <f>VLOOKUP($H152,[4]IRA!$H$7:$CH$470,73,FALSE)</f>
        <v>0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0</v>
      </c>
      <c r="BM152" s="46">
        <f>VLOOKUP($H152,[4]IRA!$H$7:$CH$470,78,FALSE)</f>
        <v>0</v>
      </c>
      <c r="BN152" s="46">
        <f>VLOOKUP($H152,[4]IRA!$H$7:$CH$470,79,FALSE)</f>
        <v>0</v>
      </c>
      <c r="BO152" s="14">
        <v>0</v>
      </c>
      <c r="BP152" s="14">
        <f t="shared" si="26"/>
        <v>17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5" x14ac:dyDescent="0.2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47">
        <f>VLOOKUP($H153,[1]EDA!$H$6:$BH$469,42,FALSE)</f>
        <v>0</v>
      </c>
      <c r="K153" s="46">
        <f>VLOOKUP($H153,[1]EDA!$H$6:$BH$469,43,FALSE)</f>
        <v>0</v>
      </c>
      <c r="L153" s="46">
        <f>VLOOKUP($H153,[1]EDA!$H$6:$BH$469,44,FALSE)</f>
        <v>0</v>
      </c>
      <c r="M153" s="46">
        <f>VLOOKUP($H153,[1]EDA!$H$6:$BH$469,45,FALSE)</f>
        <v>0</v>
      </c>
      <c r="N153" s="46">
        <f>VLOOKUP($H153,[1]EDA!$H$6:$BH$469,46,FALSE)</f>
        <v>0</v>
      </c>
      <c r="O153" s="46">
        <f>VLOOKUP($H153,[1]EDA!$H$6:$BH$469,47,FALSE)</f>
        <v>0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0</v>
      </c>
      <c r="S153" s="46">
        <f>VLOOKUP($H153,[1]EDA!$H$6:$BH$469,51,FALSE)</f>
        <v>0</v>
      </c>
      <c r="T153" s="46">
        <f>VLOOKUP($H153,[1]EDA!$H$6:$BH$469,52,FALSE)</f>
        <v>0</v>
      </c>
      <c r="U153" s="46">
        <f>VLOOKUP($H153,[1]EDA!$H$6:$BH$469,53,FALSE)</f>
        <v>0</v>
      </c>
      <c r="V153" s="14">
        <v>81</v>
      </c>
      <c r="W153" s="14">
        <f t="shared" si="20"/>
        <v>0</v>
      </c>
      <c r="X153" s="21">
        <f t="shared" si="21"/>
        <v>0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>
        <v>0</v>
      </c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>
        <v>0</v>
      </c>
      <c r="BA153" s="24">
        <f t="shared" si="24"/>
        <v>0</v>
      </c>
      <c r="BB153" s="21">
        <f t="shared" si="25"/>
        <v>0</v>
      </c>
      <c r="BC153" s="46">
        <f>VLOOKUP($H153,[4]IRA!$H$7:$CH$470,68,FALSE)</f>
        <v>0</v>
      </c>
      <c r="BD153" s="46">
        <f>VLOOKUP($H153,[4]IRA!$H$7:$CH$470,69,FALSE)</f>
        <v>1</v>
      </c>
      <c r="BE153" s="46">
        <f>VLOOKUP($H153,[4]IRA!$H$7:$CH$470,70,FALSE)</f>
        <v>0</v>
      </c>
      <c r="BF153" s="46">
        <f>VLOOKUP($H153,[4]IRA!$H$7:$CH$470,71,FALSE)</f>
        <v>0</v>
      </c>
      <c r="BG153" s="46">
        <f>VLOOKUP($H153,[4]IRA!$H$7:$CH$470,72,FALSE)</f>
        <v>0</v>
      </c>
      <c r="BH153" s="46">
        <f>VLOOKUP($H153,[4]IRA!$H$7:$CH$470,73,FALSE)</f>
        <v>0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0</v>
      </c>
      <c r="BL153" s="46">
        <f>VLOOKUP($H153,[4]IRA!$H$7:$CH$470,77,FALSE)</f>
        <v>0</v>
      </c>
      <c r="BM153" s="46">
        <f>VLOOKUP($H153,[4]IRA!$H$7:$CH$470,78,FALSE)</f>
        <v>0</v>
      </c>
      <c r="BN153" s="46">
        <f>VLOOKUP($H153,[4]IRA!$H$7:$CH$470,79,FALSE)</f>
        <v>0</v>
      </c>
      <c r="BO153" s="14">
        <v>128</v>
      </c>
      <c r="BP153" s="14">
        <f t="shared" si="26"/>
        <v>1</v>
      </c>
      <c r="BQ153" s="21">
        <f t="shared" si="27"/>
        <v>7.8125E-3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5" x14ac:dyDescent="0.2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47">
        <f>VLOOKUP($H154,[1]EDA!$H$6:$BH$469,42,FALSE)</f>
        <v>39</v>
      </c>
      <c r="K154" s="46">
        <f>VLOOKUP($H154,[1]EDA!$H$6:$BH$469,43,FALSE)</f>
        <v>15</v>
      </c>
      <c r="L154" s="46">
        <f>VLOOKUP($H154,[1]EDA!$H$6:$BH$469,44,FALSE)</f>
        <v>6</v>
      </c>
      <c r="M154" s="46">
        <f>VLOOKUP($H154,[1]EDA!$H$6:$BH$469,45,FALSE)</f>
        <v>0</v>
      </c>
      <c r="N154" s="46">
        <f>VLOOKUP($H154,[1]EDA!$H$6:$BH$469,46,FALSE)</f>
        <v>0</v>
      </c>
      <c r="O154" s="46">
        <f>VLOOKUP($H154,[1]EDA!$H$6:$BH$469,47,FALSE)</f>
        <v>0</v>
      </c>
      <c r="P154" s="46">
        <f>VLOOKUP($H154,[1]EDA!$H$6:$BH$469,48,FALSE)</f>
        <v>0</v>
      </c>
      <c r="Q154" s="46">
        <f>VLOOKUP($H154,[1]EDA!$H$6:$BH$469,49,FALSE)</f>
        <v>0</v>
      </c>
      <c r="R154" s="46">
        <f>VLOOKUP($H154,[1]EDA!$H$6:$BH$469,50,FALSE)</f>
        <v>0</v>
      </c>
      <c r="S154" s="46">
        <f>VLOOKUP($H154,[1]EDA!$H$6:$BH$469,51,FALSE)</f>
        <v>0</v>
      </c>
      <c r="T154" s="46">
        <f>VLOOKUP($H154,[1]EDA!$H$6:$BH$469,52,FALSE)</f>
        <v>0</v>
      </c>
      <c r="U154" s="46">
        <f>VLOOKUP($H154,[1]EDA!$H$6:$BH$469,53,FALSE)</f>
        <v>0</v>
      </c>
      <c r="V154" s="14">
        <v>311</v>
      </c>
      <c r="W154" s="14">
        <f t="shared" si="20"/>
        <v>60</v>
      </c>
      <c r="X154" s="21">
        <f t="shared" si="21"/>
        <v>0.19292604501607716</v>
      </c>
      <c r="Y154" s="46">
        <f>VLOOKUP($H154,[2]EDA!$H$6:$AU$469,29,FALSE)</f>
        <v>6</v>
      </c>
      <c r="Z154" s="46">
        <f>VLOOKUP($H154,[2]EDA!$H$6:$AU$469,30,FALSE)</f>
        <v>2</v>
      </c>
      <c r="AA154" s="46">
        <f>VLOOKUP($H154,[2]EDA!$H$6:$AU$469,31,FALSE)</f>
        <v>3</v>
      </c>
      <c r="AB154" s="46">
        <f>VLOOKUP($H154,[2]EDA!$H$6:$AU$469,32,FALSE)</f>
        <v>0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0</v>
      </c>
      <c r="AF154" s="46">
        <f>VLOOKUP($H154,[2]EDA!$H$6:$AU$469,36,FALSE)</f>
        <v>0</v>
      </c>
      <c r="AG154" s="46">
        <f>VLOOKUP($H154,[2]EDA!$H$6:$AU$469,37,FALSE)</f>
        <v>0</v>
      </c>
      <c r="AH154" s="46">
        <f>VLOOKUP($H154,[2]EDA!$H$6:$AU$469,38,FALSE)</f>
        <v>0</v>
      </c>
      <c r="AI154" s="46">
        <f>VLOOKUP($H154,[2]EDA!$H$6:$AU$469,39,FALSE)</f>
        <v>0</v>
      </c>
      <c r="AJ154" s="46">
        <f>VLOOKUP($H154,[2]EDA!$H$6:$AU$469,40,FALSE)</f>
        <v>0</v>
      </c>
      <c r="AK154" s="24">
        <v>16</v>
      </c>
      <c r="AL154" s="49">
        <f t="shared" si="22"/>
        <v>11</v>
      </c>
      <c r="AM154" s="21">
        <f t="shared" si="23"/>
        <v>0.6875</v>
      </c>
      <c r="AN154" s="46">
        <f>VLOOKUP($H154,[3]IRA!$H$6:$BH$469,42,FALSE)</f>
        <v>5</v>
      </c>
      <c r="AO154" s="46">
        <f>VLOOKUP($H154,[3]IRA!$H$6:$BH$469,43,FALSE)</f>
        <v>4</v>
      </c>
      <c r="AP154" s="46">
        <f>VLOOKUP($H154,[3]IRA!$H$6:$BH$469,44,FALSE)</f>
        <v>1</v>
      </c>
      <c r="AQ154" s="46">
        <f>VLOOKUP($H154,[3]IRA!$H$6:$BH$469,45,FALSE)</f>
        <v>0</v>
      </c>
      <c r="AR154" s="46">
        <f>VLOOKUP($H154,[3]IRA!$H$6:$BH$469,46,FALSE)</f>
        <v>0</v>
      </c>
      <c r="AS154" s="46">
        <f>VLOOKUP($H154,[3]IRA!$H$6:$BH$469,47,FALSE)</f>
        <v>0</v>
      </c>
      <c r="AT154" s="46">
        <f>VLOOKUP($H154,[3]IRA!$H$6:$BH$469,48,FALSE)</f>
        <v>0</v>
      </c>
      <c r="AU154" s="46">
        <f>VLOOKUP($H154,[3]IRA!$H$6:$BH$469,49,FALSE)</f>
        <v>0</v>
      </c>
      <c r="AV154" s="46">
        <f>VLOOKUP($H154,[3]IRA!$H$6:$BH$469,50,FALSE)</f>
        <v>0</v>
      </c>
      <c r="AW154" s="46">
        <f>VLOOKUP($H154,[3]IRA!$H$6:$BH$469,51,FALSE)</f>
        <v>0</v>
      </c>
      <c r="AX154" s="46">
        <f>VLOOKUP($H154,[3]IRA!$H$6:$BH$469,52,FALSE)</f>
        <v>0</v>
      </c>
      <c r="AY154" s="46">
        <f>VLOOKUP($H154,[3]IRA!$H$6:$BH$469,53,FALSE)</f>
        <v>0</v>
      </c>
      <c r="AZ154" s="24">
        <v>39</v>
      </c>
      <c r="BA154" s="24">
        <f t="shared" si="24"/>
        <v>10</v>
      </c>
      <c r="BB154" s="21">
        <f t="shared" si="25"/>
        <v>0.25641025641025639</v>
      </c>
      <c r="BC154" s="46">
        <f>VLOOKUP($H154,[4]IRA!$H$7:$CH$470,68,FALSE)</f>
        <v>48</v>
      </c>
      <c r="BD154" s="46">
        <f>VLOOKUP($H154,[4]IRA!$H$7:$CH$470,69,FALSE)</f>
        <v>23</v>
      </c>
      <c r="BE154" s="46">
        <f>VLOOKUP($H154,[4]IRA!$H$7:$CH$470,70,FALSE)</f>
        <v>4</v>
      </c>
      <c r="BF154" s="46">
        <f>VLOOKUP($H154,[4]IRA!$H$7:$CH$470,71,FALSE)</f>
        <v>0</v>
      </c>
      <c r="BG154" s="46">
        <f>VLOOKUP($H154,[4]IRA!$H$7:$CH$470,72,FALSE)</f>
        <v>0</v>
      </c>
      <c r="BH154" s="46">
        <f>VLOOKUP($H154,[4]IRA!$H$7:$CH$470,73,FALSE)</f>
        <v>0</v>
      </c>
      <c r="BI154" s="46">
        <f>VLOOKUP($H154,[4]IRA!$H$7:$CH$470,74,FALSE)</f>
        <v>0</v>
      </c>
      <c r="BJ154" s="46">
        <f>VLOOKUP($H154,[4]IRA!$H$7:$CH$470,75,FALSE)</f>
        <v>0</v>
      </c>
      <c r="BK154" s="46">
        <f>VLOOKUP($H154,[4]IRA!$H$7:$CH$470,76,FALSE)</f>
        <v>0</v>
      </c>
      <c r="BL154" s="46">
        <f>VLOOKUP($H154,[4]IRA!$H$7:$CH$470,77,FALSE)</f>
        <v>0</v>
      </c>
      <c r="BM154" s="46">
        <f>VLOOKUP($H154,[4]IRA!$H$7:$CH$470,78,FALSE)</f>
        <v>0</v>
      </c>
      <c r="BN154" s="46">
        <f>VLOOKUP($H154,[4]IRA!$H$7:$CH$470,79,FALSE)</f>
        <v>0</v>
      </c>
      <c r="BO154" s="14">
        <v>956</v>
      </c>
      <c r="BP154" s="14">
        <f t="shared" si="26"/>
        <v>75</v>
      </c>
      <c r="BQ154" s="21">
        <f t="shared" si="27"/>
        <v>7.8451882845188281E-2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5" x14ac:dyDescent="0.2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47">
        <f>VLOOKUP($H155,[1]EDA!$H$6:$BH$469,42,FALSE)</f>
        <v>3</v>
      </c>
      <c r="K155" s="46">
        <f>VLOOKUP($H155,[1]EDA!$H$6:$BH$469,43,FALSE)</f>
        <v>5</v>
      </c>
      <c r="L155" s="46">
        <f>VLOOKUP($H155,[1]EDA!$H$6:$BH$469,44,FALSE)</f>
        <v>0</v>
      </c>
      <c r="M155" s="46">
        <f>VLOOKUP($H155,[1]EDA!$H$6:$BH$469,45,FALSE)</f>
        <v>0</v>
      </c>
      <c r="N155" s="46">
        <f>VLOOKUP($H155,[1]EDA!$H$6:$BH$469,46,FALSE)</f>
        <v>0</v>
      </c>
      <c r="O155" s="46">
        <f>VLOOKUP($H155,[1]EDA!$H$6:$BH$469,47,FALSE)</f>
        <v>0</v>
      </c>
      <c r="P155" s="46">
        <f>VLOOKUP($H155,[1]EDA!$H$6:$BH$469,48,FALSE)</f>
        <v>0</v>
      </c>
      <c r="Q155" s="46">
        <f>VLOOKUP($H155,[1]EDA!$H$6:$BH$469,49,FALSE)</f>
        <v>0</v>
      </c>
      <c r="R155" s="46">
        <f>VLOOKUP($H155,[1]EDA!$H$6:$BH$469,50,FALSE)</f>
        <v>0</v>
      </c>
      <c r="S155" s="46">
        <f>VLOOKUP($H155,[1]EDA!$H$6:$BH$469,51,FALSE)</f>
        <v>0</v>
      </c>
      <c r="T155" s="46">
        <f>VLOOKUP($H155,[1]EDA!$H$6:$BH$469,52,FALSE)</f>
        <v>0</v>
      </c>
      <c r="U155" s="46">
        <f>VLOOKUP($H155,[1]EDA!$H$6:$BH$469,53,FALSE)</f>
        <v>0</v>
      </c>
      <c r="V155" s="14">
        <v>59</v>
      </c>
      <c r="W155" s="14">
        <f t="shared" si="20"/>
        <v>8</v>
      </c>
      <c r="X155" s="21">
        <f t="shared" si="21"/>
        <v>0.13559322033898305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>
        <v>0</v>
      </c>
      <c r="AL155" s="49">
        <f t="shared" si="22"/>
        <v>0</v>
      </c>
      <c r="AM155" s="21">
        <f t="shared" si="23"/>
        <v>0</v>
      </c>
      <c r="AN155" s="46">
        <f>VLOOKUP($H155,[3]IRA!$H$6:$BH$469,42,FALSE)</f>
        <v>1</v>
      </c>
      <c r="AO155" s="46">
        <f>VLOOKUP($H155,[3]IRA!$H$6:$BH$469,43,FALSE)</f>
        <v>1</v>
      </c>
      <c r="AP155" s="46">
        <f>VLOOKUP($H155,[3]IRA!$H$6:$BH$469,44,FALSE)</f>
        <v>0</v>
      </c>
      <c r="AQ155" s="46">
        <f>VLOOKUP($H155,[3]IRA!$H$6:$BH$469,45,FALSE)</f>
        <v>0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0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>
        <v>6</v>
      </c>
      <c r="BA155" s="24">
        <f t="shared" si="24"/>
        <v>2</v>
      </c>
      <c r="BB155" s="21">
        <f t="shared" si="25"/>
        <v>0.33333333333333331</v>
      </c>
      <c r="BC155" s="46">
        <f>VLOOKUP($H155,[4]IRA!$H$7:$CH$470,68,FALSE)</f>
        <v>12</v>
      </c>
      <c r="BD155" s="46">
        <f>VLOOKUP($H155,[4]IRA!$H$7:$CH$470,69,FALSE)</f>
        <v>5</v>
      </c>
      <c r="BE155" s="46">
        <f>VLOOKUP($H155,[4]IRA!$H$7:$CH$470,70,FALSE)</f>
        <v>0</v>
      </c>
      <c r="BF155" s="46">
        <f>VLOOKUP($H155,[4]IRA!$H$7:$CH$470,71,FALSE)</f>
        <v>0</v>
      </c>
      <c r="BG155" s="46">
        <f>VLOOKUP($H155,[4]IRA!$H$7:$CH$470,72,FALSE)</f>
        <v>0</v>
      </c>
      <c r="BH155" s="46">
        <f>VLOOKUP($H155,[4]IRA!$H$7:$CH$470,73,FALSE)</f>
        <v>0</v>
      </c>
      <c r="BI155" s="46">
        <f>VLOOKUP($H155,[4]IRA!$H$7:$CH$470,74,FALSE)</f>
        <v>0</v>
      </c>
      <c r="BJ155" s="46">
        <f>VLOOKUP($H155,[4]IRA!$H$7:$CH$470,75,FALSE)</f>
        <v>0</v>
      </c>
      <c r="BK155" s="46">
        <f>VLOOKUP($H155,[4]IRA!$H$7:$CH$470,76,FALSE)</f>
        <v>0</v>
      </c>
      <c r="BL155" s="46">
        <f>VLOOKUP($H155,[4]IRA!$H$7:$CH$470,77,FALSE)</f>
        <v>0</v>
      </c>
      <c r="BM155" s="46">
        <f>VLOOKUP($H155,[4]IRA!$H$7:$CH$470,78,FALSE)</f>
        <v>0</v>
      </c>
      <c r="BN155" s="46">
        <f>VLOOKUP($H155,[4]IRA!$H$7:$CH$470,79,FALSE)</f>
        <v>0</v>
      </c>
      <c r="BO155" s="14">
        <v>83</v>
      </c>
      <c r="BP155" s="14">
        <f t="shared" si="26"/>
        <v>17</v>
      </c>
      <c r="BQ155" s="21">
        <f t="shared" si="27"/>
        <v>0.20481927710843373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5" x14ac:dyDescent="0.2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47">
        <f>VLOOKUP($H156,[1]EDA!$H$6:$BH$469,42,FALSE)</f>
        <v>6</v>
      </c>
      <c r="K156" s="46">
        <f>VLOOKUP($H156,[1]EDA!$H$6:$BH$469,43,FALSE)</f>
        <v>6</v>
      </c>
      <c r="L156" s="46">
        <f>VLOOKUP($H156,[1]EDA!$H$6:$BH$469,44,FALSE)</f>
        <v>0</v>
      </c>
      <c r="M156" s="46">
        <f>VLOOKUP($H156,[1]EDA!$H$6:$BH$469,45,FALSE)</f>
        <v>0</v>
      </c>
      <c r="N156" s="46">
        <f>VLOOKUP($H156,[1]EDA!$H$6:$BH$469,46,FALSE)</f>
        <v>0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0</v>
      </c>
      <c r="R156" s="46">
        <f>VLOOKUP($H156,[1]EDA!$H$6:$BH$469,50,FALSE)</f>
        <v>0</v>
      </c>
      <c r="S156" s="46">
        <f>VLOOKUP($H156,[1]EDA!$H$6:$BH$469,51,FALSE)</f>
        <v>0</v>
      </c>
      <c r="T156" s="46">
        <f>VLOOKUP($H156,[1]EDA!$H$6:$BH$469,52,FALSE)</f>
        <v>0</v>
      </c>
      <c r="U156" s="46">
        <f>VLOOKUP($H156,[1]EDA!$H$6:$BH$469,53,FALSE)</f>
        <v>0</v>
      </c>
      <c r="V156" s="14">
        <v>66</v>
      </c>
      <c r="W156" s="14">
        <f t="shared" si="20"/>
        <v>12</v>
      </c>
      <c r="X156" s="21">
        <f t="shared" si="21"/>
        <v>0.18181818181818182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>
        <v>0</v>
      </c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>
        <v>0</v>
      </c>
      <c r="BA156" s="24">
        <f t="shared" si="24"/>
        <v>0</v>
      </c>
      <c r="BB156" s="21">
        <f t="shared" si="25"/>
        <v>0</v>
      </c>
      <c r="BC156" s="46">
        <f>VLOOKUP($H156,[4]IRA!$H$7:$CH$470,68,FALSE)</f>
        <v>9</v>
      </c>
      <c r="BD156" s="46">
        <f>VLOOKUP($H156,[4]IRA!$H$7:$CH$470,69,FALSE)</f>
        <v>26</v>
      </c>
      <c r="BE156" s="46">
        <f>VLOOKUP($H156,[4]IRA!$H$7:$CH$470,70,FALSE)</f>
        <v>0</v>
      </c>
      <c r="BF156" s="46">
        <f>VLOOKUP($H156,[4]IRA!$H$7:$CH$470,71,FALSE)</f>
        <v>0</v>
      </c>
      <c r="BG156" s="46">
        <f>VLOOKUP($H156,[4]IRA!$H$7:$CH$470,72,FALSE)</f>
        <v>0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0</v>
      </c>
      <c r="BK156" s="46">
        <f>VLOOKUP($H156,[4]IRA!$H$7:$CH$470,76,FALSE)</f>
        <v>0</v>
      </c>
      <c r="BL156" s="46">
        <f>VLOOKUP($H156,[4]IRA!$H$7:$CH$470,77,FALSE)</f>
        <v>0</v>
      </c>
      <c r="BM156" s="46">
        <f>VLOOKUP($H156,[4]IRA!$H$7:$CH$470,78,FALSE)</f>
        <v>0</v>
      </c>
      <c r="BN156" s="46">
        <f>VLOOKUP($H156,[4]IRA!$H$7:$CH$470,79,FALSE)</f>
        <v>0</v>
      </c>
      <c r="BO156" s="14">
        <v>182</v>
      </c>
      <c r="BP156" s="14">
        <f t="shared" si="26"/>
        <v>35</v>
      </c>
      <c r="BQ156" s="21">
        <f t="shared" si="27"/>
        <v>0.19230769230769232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5" x14ac:dyDescent="0.2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0</v>
      </c>
      <c r="L157" s="46">
        <f>VLOOKUP($H157,[1]EDA!$H$6:$BH$469,44,FALSE)</f>
        <v>0</v>
      </c>
      <c r="M157" s="46">
        <f>VLOOKUP($H157,[1]EDA!$H$6:$BH$469,45,FALSE)</f>
        <v>0</v>
      </c>
      <c r="N157" s="46">
        <f>VLOOKUP($H157,[1]EDA!$H$6:$BH$469,46,FALSE)</f>
        <v>0</v>
      </c>
      <c r="O157" s="46">
        <f>VLOOKUP($H157,[1]EDA!$H$6:$BH$469,47,FALSE)</f>
        <v>0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0</v>
      </c>
      <c r="T157" s="46">
        <f>VLOOKUP($H157,[1]EDA!$H$6:$BH$469,52,FALSE)</f>
        <v>0</v>
      </c>
      <c r="U157" s="46">
        <f>VLOOKUP($H157,[1]EDA!$H$6:$BH$469,53,FALSE)</f>
        <v>0</v>
      </c>
      <c r="V157" s="14">
        <v>14</v>
      </c>
      <c r="W157" s="14">
        <f t="shared" si="20"/>
        <v>2</v>
      </c>
      <c r="X157" s="21">
        <f t="shared" si="21"/>
        <v>0.14285714285714285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>
        <v>2</v>
      </c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>
        <v>2</v>
      </c>
      <c r="BA157" s="24">
        <f t="shared" si="24"/>
        <v>0</v>
      </c>
      <c r="BB157" s="21">
        <f t="shared" si="25"/>
        <v>0</v>
      </c>
      <c r="BC157" s="46">
        <f>VLOOKUP($H157,[4]IRA!$H$7:$CH$470,68,FALSE)</f>
        <v>8</v>
      </c>
      <c r="BD157" s="46">
        <f>VLOOKUP($H157,[4]IRA!$H$7:$CH$470,69,FALSE)</f>
        <v>4</v>
      </c>
      <c r="BE157" s="46">
        <f>VLOOKUP($H157,[4]IRA!$H$7:$CH$470,70,FALSE)</f>
        <v>0</v>
      </c>
      <c r="BF157" s="46">
        <f>VLOOKUP($H157,[4]IRA!$H$7:$CH$470,71,FALSE)</f>
        <v>0</v>
      </c>
      <c r="BG157" s="46">
        <f>VLOOKUP($H157,[4]IRA!$H$7:$CH$470,72,FALSE)</f>
        <v>0</v>
      </c>
      <c r="BH157" s="46">
        <f>VLOOKUP($H157,[4]IRA!$H$7:$CH$470,73,FALSE)</f>
        <v>0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0</v>
      </c>
      <c r="BL157" s="46">
        <f>VLOOKUP($H157,[4]IRA!$H$7:$CH$470,77,FALSE)</f>
        <v>0</v>
      </c>
      <c r="BM157" s="46">
        <f>VLOOKUP($H157,[4]IRA!$H$7:$CH$470,78,FALSE)</f>
        <v>0</v>
      </c>
      <c r="BN157" s="46">
        <f>VLOOKUP($H157,[4]IRA!$H$7:$CH$470,79,FALSE)</f>
        <v>0</v>
      </c>
      <c r="BO157" s="14">
        <v>83</v>
      </c>
      <c r="BP157" s="14">
        <f t="shared" si="26"/>
        <v>12</v>
      </c>
      <c r="BQ157" s="21">
        <f t="shared" si="27"/>
        <v>0.14457831325301204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5" x14ac:dyDescent="0.2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47">
        <f>VLOOKUP($H158,[1]EDA!$H$6:$BH$469,42,FALSE)</f>
        <v>1</v>
      </c>
      <c r="K158" s="46">
        <f>VLOOKUP($H158,[1]EDA!$H$6:$BH$469,43,FALSE)</f>
        <v>0</v>
      </c>
      <c r="L158" s="46">
        <f>VLOOKUP($H158,[1]EDA!$H$6:$BH$469,44,FALSE)</f>
        <v>0</v>
      </c>
      <c r="M158" s="46">
        <f>VLOOKUP($H158,[1]EDA!$H$6:$BH$469,45,FALSE)</f>
        <v>0</v>
      </c>
      <c r="N158" s="46">
        <f>VLOOKUP($H158,[1]EDA!$H$6:$BH$469,46,FALSE)</f>
        <v>0</v>
      </c>
      <c r="O158" s="46">
        <f>VLOOKUP($H158,[1]EDA!$H$6:$BH$469,47,FALSE)</f>
        <v>0</v>
      </c>
      <c r="P158" s="46">
        <f>VLOOKUP($H158,[1]EDA!$H$6:$BH$469,48,FALSE)</f>
        <v>0</v>
      </c>
      <c r="Q158" s="46">
        <f>VLOOKUP($H158,[1]EDA!$H$6:$BH$469,49,FALSE)</f>
        <v>0</v>
      </c>
      <c r="R158" s="46">
        <f>VLOOKUP($H158,[1]EDA!$H$6:$BH$469,50,FALSE)</f>
        <v>0</v>
      </c>
      <c r="S158" s="46">
        <f>VLOOKUP($H158,[1]EDA!$H$6:$BH$469,51,FALSE)</f>
        <v>0</v>
      </c>
      <c r="T158" s="46">
        <f>VLOOKUP($H158,[1]EDA!$H$6:$BH$469,52,FALSE)</f>
        <v>0</v>
      </c>
      <c r="U158" s="46">
        <f>VLOOKUP($H158,[1]EDA!$H$6:$BH$469,53,FALSE)</f>
        <v>0</v>
      </c>
      <c r="V158" s="14">
        <v>73</v>
      </c>
      <c r="W158" s="14">
        <f t="shared" si="20"/>
        <v>1</v>
      </c>
      <c r="X158" s="21">
        <f t="shared" si="21"/>
        <v>1.3698630136986301E-2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>
        <v>0</v>
      </c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0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>
        <v>0</v>
      </c>
      <c r="BA158" s="24">
        <f t="shared" si="24"/>
        <v>0</v>
      </c>
      <c r="BB158" s="21">
        <f t="shared" si="25"/>
        <v>0</v>
      </c>
      <c r="BC158" s="46">
        <f>VLOOKUP($H158,[4]IRA!$H$7:$CH$470,68,FALSE)</f>
        <v>12</v>
      </c>
      <c r="BD158" s="46">
        <f>VLOOKUP($H158,[4]IRA!$H$7:$CH$470,69,FALSE)</f>
        <v>26</v>
      </c>
      <c r="BE158" s="46">
        <f>VLOOKUP($H158,[4]IRA!$H$7:$CH$470,70,FALSE)</f>
        <v>0</v>
      </c>
      <c r="BF158" s="46">
        <f>VLOOKUP($H158,[4]IRA!$H$7:$CH$470,71,FALSE)</f>
        <v>0</v>
      </c>
      <c r="BG158" s="46">
        <f>VLOOKUP($H158,[4]IRA!$H$7:$CH$470,72,FALSE)</f>
        <v>0</v>
      </c>
      <c r="BH158" s="46">
        <f>VLOOKUP($H158,[4]IRA!$H$7:$CH$470,73,FALSE)</f>
        <v>0</v>
      </c>
      <c r="BI158" s="46">
        <f>VLOOKUP($H158,[4]IRA!$H$7:$CH$470,74,FALSE)</f>
        <v>0</v>
      </c>
      <c r="BJ158" s="46">
        <f>VLOOKUP($H158,[4]IRA!$H$7:$CH$470,75,FALSE)</f>
        <v>0</v>
      </c>
      <c r="BK158" s="46">
        <f>VLOOKUP($H158,[4]IRA!$H$7:$CH$470,76,FALSE)</f>
        <v>0</v>
      </c>
      <c r="BL158" s="46">
        <f>VLOOKUP($H158,[4]IRA!$H$7:$CH$470,77,FALSE)</f>
        <v>0</v>
      </c>
      <c r="BM158" s="46">
        <f>VLOOKUP($H158,[4]IRA!$H$7:$CH$470,78,FALSE)</f>
        <v>0</v>
      </c>
      <c r="BN158" s="46">
        <f>VLOOKUP($H158,[4]IRA!$H$7:$CH$470,79,FALSE)</f>
        <v>0</v>
      </c>
      <c r="BO158" s="14">
        <v>178</v>
      </c>
      <c r="BP158" s="14">
        <f t="shared" si="26"/>
        <v>38</v>
      </c>
      <c r="BQ158" s="21">
        <f t="shared" si="27"/>
        <v>0.21348314606741572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5" x14ac:dyDescent="0.2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47">
        <f>VLOOKUP($H159,[1]EDA!$H$6:$BH$469,42,FALSE)</f>
        <v>2</v>
      </c>
      <c r="K159" s="46">
        <f>VLOOKUP($H159,[1]EDA!$H$6:$BH$469,43,FALSE)</f>
        <v>0</v>
      </c>
      <c r="L159" s="46">
        <f>VLOOKUP($H159,[1]EDA!$H$6:$BH$469,44,FALSE)</f>
        <v>0</v>
      </c>
      <c r="M159" s="46">
        <f>VLOOKUP($H159,[1]EDA!$H$6:$BH$469,45,FALSE)</f>
        <v>0</v>
      </c>
      <c r="N159" s="46">
        <f>VLOOKUP($H159,[1]EDA!$H$6:$BH$469,46,FALSE)</f>
        <v>0</v>
      </c>
      <c r="O159" s="46">
        <f>VLOOKUP($H159,[1]EDA!$H$6:$BH$469,47,FALSE)</f>
        <v>0</v>
      </c>
      <c r="P159" s="46">
        <f>VLOOKUP($H159,[1]EDA!$H$6:$BH$469,48,FALSE)</f>
        <v>0</v>
      </c>
      <c r="Q159" s="46">
        <f>VLOOKUP($H159,[1]EDA!$H$6:$BH$469,49,FALSE)</f>
        <v>0</v>
      </c>
      <c r="R159" s="46">
        <f>VLOOKUP($H159,[1]EDA!$H$6:$BH$469,50,FALSE)</f>
        <v>0</v>
      </c>
      <c r="S159" s="46">
        <f>VLOOKUP($H159,[1]EDA!$H$6:$BH$469,51,FALSE)</f>
        <v>0</v>
      </c>
      <c r="T159" s="46">
        <f>VLOOKUP($H159,[1]EDA!$H$6:$BH$469,52,FALSE)</f>
        <v>0</v>
      </c>
      <c r="U159" s="46">
        <f>VLOOKUP($H159,[1]EDA!$H$6:$BH$469,53,FALSE)</f>
        <v>0</v>
      </c>
      <c r="V159" s="14">
        <v>55</v>
      </c>
      <c r="W159" s="14">
        <f t="shared" si="20"/>
        <v>2</v>
      </c>
      <c r="X159" s="21">
        <f t="shared" si="21"/>
        <v>3.6363636363636362E-2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0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>
        <v>2</v>
      </c>
      <c r="AL159" s="49">
        <f t="shared" si="22"/>
        <v>0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>
        <v>4</v>
      </c>
      <c r="BA159" s="24">
        <f t="shared" si="24"/>
        <v>0</v>
      </c>
      <c r="BB159" s="21">
        <f t="shared" si="25"/>
        <v>0</v>
      </c>
      <c r="BC159" s="46">
        <f>VLOOKUP($H159,[4]IRA!$H$7:$CH$470,68,FALSE)</f>
        <v>11</v>
      </c>
      <c r="BD159" s="46">
        <f>VLOOKUP($H159,[4]IRA!$H$7:$CH$470,69,FALSE)</f>
        <v>23</v>
      </c>
      <c r="BE159" s="46">
        <f>VLOOKUP($H159,[4]IRA!$H$7:$CH$470,70,FALSE)</f>
        <v>7</v>
      </c>
      <c r="BF159" s="46">
        <f>VLOOKUP($H159,[4]IRA!$H$7:$CH$470,71,FALSE)</f>
        <v>0</v>
      </c>
      <c r="BG159" s="46">
        <f>VLOOKUP($H159,[4]IRA!$H$7:$CH$470,72,FALSE)</f>
        <v>0</v>
      </c>
      <c r="BH159" s="46">
        <f>VLOOKUP($H159,[4]IRA!$H$7:$CH$470,73,FALSE)</f>
        <v>0</v>
      </c>
      <c r="BI159" s="46">
        <f>VLOOKUP($H159,[4]IRA!$H$7:$CH$470,74,FALSE)</f>
        <v>0</v>
      </c>
      <c r="BJ159" s="46">
        <f>VLOOKUP($H159,[4]IRA!$H$7:$CH$470,75,FALSE)</f>
        <v>0</v>
      </c>
      <c r="BK159" s="46">
        <f>VLOOKUP($H159,[4]IRA!$H$7:$CH$470,76,FALSE)</f>
        <v>0</v>
      </c>
      <c r="BL159" s="46">
        <f>VLOOKUP($H159,[4]IRA!$H$7:$CH$470,77,FALSE)</f>
        <v>0</v>
      </c>
      <c r="BM159" s="46">
        <f>VLOOKUP($H159,[4]IRA!$H$7:$CH$470,78,FALSE)</f>
        <v>0</v>
      </c>
      <c r="BN159" s="46">
        <f>VLOOKUP($H159,[4]IRA!$H$7:$CH$470,79,FALSE)</f>
        <v>0</v>
      </c>
      <c r="BO159" s="14">
        <v>224</v>
      </c>
      <c r="BP159" s="14">
        <f t="shared" si="26"/>
        <v>41</v>
      </c>
      <c r="BQ159" s="21">
        <f t="shared" si="27"/>
        <v>0.18303571428571427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5" x14ac:dyDescent="0.2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47">
        <f>VLOOKUP($H160,[1]EDA!$H$6:$BH$469,42,FALSE)</f>
        <v>1</v>
      </c>
      <c r="K160" s="46">
        <f>VLOOKUP($H160,[1]EDA!$H$6:$BH$469,43,FALSE)</f>
        <v>0</v>
      </c>
      <c r="L160" s="46">
        <f>VLOOKUP($H160,[1]EDA!$H$6:$BH$469,44,FALSE)</f>
        <v>0</v>
      </c>
      <c r="M160" s="46">
        <f>VLOOKUP($H160,[1]EDA!$H$6:$BH$469,45,FALSE)</f>
        <v>0</v>
      </c>
      <c r="N160" s="46">
        <f>VLOOKUP($H160,[1]EDA!$H$6:$BH$469,46,FALSE)</f>
        <v>0</v>
      </c>
      <c r="O160" s="46">
        <f>VLOOKUP($H160,[1]EDA!$H$6:$BH$469,47,FALSE)</f>
        <v>0</v>
      </c>
      <c r="P160" s="46">
        <f>VLOOKUP($H160,[1]EDA!$H$6:$BH$469,48,FALSE)</f>
        <v>0</v>
      </c>
      <c r="Q160" s="46">
        <f>VLOOKUP($H160,[1]EDA!$H$6:$BH$469,49,FALSE)</f>
        <v>0</v>
      </c>
      <c r="R160" s="46">
        <f>VLOOKUP($H160,[1]EDA!$H$6:$BH$469,50,FALSE)</f>
        <v>0</v>
      </c>
      <c r="S160" s="46">
        <f>VLOOKUP($H160,[1]EDA!$H$6:$BH$469,51,FALSE)</f>
        <v>0</v>
      </c>
      <c r="T160" s="46">
        <f>VLOOKUP($H160,[1]EDA!$H$6:$BH$469,52,FALSE)</f>
        <v>0</v>
      </c>
      <c r="U160" s="46">
        <f>VLOOKUP($H160,[1]EDA!$H$6:$BH$469,53,FALSE)</f>
        <v>0</v>
      </c>
      <c r="V160" s="14">
        <v>19</v>
      </c>
      <c r="W160" s="14">
        <f t="shared" si="20"/>
        <v>1</v>
      </c>
      <c r="X160" s="21">
        <f t="shared" si="21"/>
        <v>5.2631578947368418E-2</v>
      </c>
      <c r="Y160" s="46">
        <f>VLOOKUP($H160,[2]EDA!$H$6:$AU$469,29,FALSE)</f>
        <v>0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0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>
        <v>0</v>
      </c>
      <c r="AL160" s="49">
        <f t="shared" si="22"/>
        <v>0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>
        <v>0</v>
      </c>
      <c r="BA160" s="24">
        <f t="shared" si="24"/>
        <v>0</v>
      </c>
      <c r="BB160" s="21">
        <f t="shared" si="25"/>
        <v>0</v>
      </c>
      <c r="BC160" s="46">
        <f>VLOOKUP($H160,[4]IRA!$H$7:$CH$470,68,FALSE)</f>
        <v>9</v>
      </c>
      <c r="BD160" s="46">
        <f>VLOOKUP($H160,[4]IRA!$H$7:$CH$470,69,FALSE)</f>
        <v>1</v>
      </c>
      <c r="BE160" s="46">
        <f>VLOOKUP($H160,[4]IRA!$H$7:$CH$470,70,FALSE)</f>
        <v>0</v>
      </c>
      <c r="BF160" s="46">
        <f>VLOOKUP($H160,[4]IRA!$H$7:$CH$470,71,FALSE)</f>
        <v>0</v>
      </c>
      <c r="BG160" s="46">
        <f>VLOOKUP($H160,[4]IRA!$H$7:$CH$470,72,FALSE)</f>
        <v>0</v>
      </c>
      <c r="BH160" s="46">
        <f>VLOOKUP($H160,[4]IRA!$H$7:$CH$470,73,FALSE)</f>
        <v>0</v>
      </c>
      <c r="BI160" s="46">
        <f>VLOOKUP($H160,[4]IRA!$H$7:$CH$470,74,FALSE)</f>
        <v>0</v>
      </c>
      <c r="BJ160" s="46">
        <f>VLOOKUP($H160,[4]IRA!$H$7:$CH$470,75,FALSE)</f>
        <v>0</v>
      </c>
      <c r="BK160" s="46">
        <f>VLOOKUP($H160,[4]IRA!$H$7:$CH$470,76,FALSE)</f>
        <v>0</v>
      </c>
      <c r="BL160" s="46">
        <f>VLOOKUP($H160,[4]IRA!$H$7:$CH$470,77,FALSE)</f>
        <v>0</v>
      </c>
      <c r="BM160" s="46">
        <f>VLOOKUP($H160,[4]IRA!$H$7:$CH$470,78,FALSE)</f>
        <v>0</v>
      </c>
      <c r="BN160" s="46">
        <f>VLOOKUP($H160,[4]IRA!$H$7:$CH$470,79,FALSE)</f>
        <v>0</v>
      </c>
      <c r="BO160" s="14">
        <v>58</v>
      </c>
      <c r="BP160" s="14">
        <f t="shared" si="26"/>
        <v>10</v>
      </c>
      <c r="BQ160" s="21">
        <f t="shared" si="27"/>
        <v>0.17241379310344829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5" x14ac:dyDescent="0.2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47">
        <f>VLOOKUP($H161,[1]EDA!$H$6:$BH$469,42,FALSE)</f>
        <v>4</v>
      </c>
      <c r="K161" s="46">
        <f>VLOOKUP($H161,[1]EDA!$H$6:$BH$469,43,FALSE)</f>
        <v>4</v>
      </c>
      <c r="L161" s="46">
        <f>VLOOKUP($H161,[1]EDA!$H$6:$BH$469,44,FALSE)</f>
        <v>0</v>
      </c>
      <c r="M161" s="46">
        <f>VLOOKUP($H161,[1]EDA!$H$6:$BH$469,45,FALSE)</f>
        <v>0</v>
      </c>
      <c r="N161" s="46">
        <f>VLOOKUP($H161,[1]EDA!$H$6:$BH$469,46,FALSE)</f>
        <v>0</v>
      </c>
      <c r="O161" s="46">
        <f>VLOOKUP($H161,[1]EDA!$H$6:$BH$469,47,FALSE)</f>
        <v>0</v>
      </c>
      <c r="P161" s="46">
        <f>VLOOKUP($H161,[1]EDA!$H$6:$BH$469,48,FALSE)</f>
        <v>0</v>
      </c>
      <c r="Q161" s="46">
        <f>VLOOKUP($H161,[1]EDA!$H$6:$BH$469,49,FALSE)</f>
        <v>0</v>
      </c>
      <c r="R161" s="46">
        <f>VLOOKUP($H161,[1]EDA!$H$6:$BH$469,50,FALSE)</f>
        <v>0</v>
      </c>
      <c r="S161" s="46">
        <f>VLOOKUP($H161,[1]EDA!$H$6:$BH$469,51,FALSE)</f>
        <v>0</v>
      </c>
      <c r="T161" s="46">
        <f>VLOOKUP($H161,[1]EDA!$H$6:$BH$469,52,FALSE)</f>
        <v>0</v>
      </c>
      <c r="U161" s="46">
        <f>VLOOKUP($H161,[1]EDA!$H$6:$BH$469,53,FALSE)</f>
        <v>0</v>
      </c>
      <c r="V161" s="14">
        <v>83</v>
      </c>
      <c r="W161" s="14">
        <f t="shared" si="20"/>
        <v>8</v>
      </c>
      <c r="X161" s="21">
        <f t="shared" si="21"/>
        <v>9.6385542168674704E-2</v>
      </c>
      <c r="Y161" s="46">
        <f>VLOOKUP($H161,[2]EDA!$H$6:$AU$469,29,FALSE)</f>
        <v>0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>
        <v>0</v>
      </c>
      <c r="AL161" s="49">
        <f t="shared" si="22"/>
        <v>0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0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>
        <v>2</v>
      </c>
      <c r="BA161" s="24">
        <f t="shared" si="24"/>
        <v>0</v>
      </c>
      <c r="BB161" s="21">
        <f t="shared" si="25"/>
        <v>0</v>
      </c>
      <c r="BC161" s="46">
        <f>VLOOKUP($H161,[4]IRA!$H$7:$CH$470,68,FALSE)</f>
        <v>4</v>
      </c>
      <c r="BD161" s="46">
        <f>VLOOKUP($H161,[4]IRA!$H$7:$CH$470,69,FALSE)</f>
        <v>1</v>
      </c>
      <c r="BE161" s="46">
        <f>VLOOKUP($H161,[4]IRA!$H$7:$CH$470,70,FALSE)</f>
        <v>0</v>
      </c>
      <c r="BF161" s="46">
        <f>VLOOKUP($H161,[4]IRA!$H$7:$CH$470,71,FALSE)</f>
        <v>0</v>
      </c>
      <c r="BG161" s="46">
        <f>VLOOKUP($H161,[4]IRA!$H$7:$CH$470,72,FALSE)</f>
        <v>0</v>
      </c>
      <c r="BH161" s="46">
        <f>VLOOKUP($H161,[4]IRA!$H$7:$CH$470,73,FALSE)</f>
        <v>0</v>
      </c>
      <c r="BI161" s="46">
        <f>VLOOKUP($H161,[4]IRA!$H$7:$CH$470,74,FALSE)</f>
        <v>0</v>
      </c>
      <c r="BJ161" s="46">
        <f>VLOOKUP($H161,[4]IRA!$H$7:$CH$470,75,FALSE)</f>
        <v>0</v>
      </c>
      <c r="BK161" s="46">
        <f>VLOOKUP($H161,[4]IRA!$H$7:$CH$470,76,FALSE)</f>
        <v>0</v>
      </c>
      <c r="BL161" s="46">
        <f>VLOOKUP($H161,[4]IRA!$H$7:$CH$470,77,FALSE)</f>
        <v>0</v>
      </c>
      <c r="BM161" s="46">
        <f>VLOOKUP($H161,[4]IRA!$H$7:$CH$470,78,FALSE)</f>
        <v>0</v>
      </c>
      <c r="BN161" s="46">
        <f>VLOOKUP($H161,[4]IRA!$H$7:$CH$470,79,FALSE)</f>
        <v>0</v>
      </c>
      <c r="BO161" s="14">
        <v>77</v>
      </c>
      <c r="BP161" s="14">
        <f t="shared" si="26"/>
        <v>5</v>
      </c>
      <c r="BQ161" s="21">
        <f t="shared" si="27"/>
        <v>6.4935064935064929E-2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5" x14ac:dyDescent="0.2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0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>
        <v>12</v>
      </c>
      <c r="W162" s="14">
        <f t="shared" si="20"/>
        <v>0</v>
      </c>
      <c r="X162" s="21">
        <f t="shared" si="21"/>
        <v>0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>
        <v>0</v>
      </c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>
        <v>1</v>
      </c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0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0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>
        <v>40</v>
      </c>
      <c r="BP162" s="14">
        <f t="shared" si="26"/>
        <v>0</v>
      </c>
      <c r="BQ162" s="21">
        <f t="shared" si="27"/>
        <v>0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5" x14ac:dyDescent="0.2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47">
        <f>VLOOKUP($H163,[1]EDA!$H$6:$BH$469,42,FALSE)</f>
        <v>0</v>
      </c>
      <c r="K163" s="46">
        <f>VLOOKUP($H163,[1]EDA!$H$6:$BH$469,43,FALSE)</f>
        <v>3</v>
      </c>
      <c r="L163" s="46">
        <f>VLOOKUP($H163,[1]EDA!$H$6:$BH$469,44,FALSE)</f>
        <v>0</v>
      </c>
      <c r="M163" s="46">
        <f>VLOOKUP($H163,[1]EDA!$H$6:$BH$469,45,FALSE)</f>
        <v>0</v>
      </c>
      <c r="N163" s="46">
        <f>VLOOKUP($H163,[1]EDA!$H$6:$BH$469,46,FALSE)</f>
        <v>0</v>
      </c>
      <c r="O163" s="46">
        <f>VLOOKUP($H163,[1]EDA!$H$6:$BH$469,47,FALSE)</f>
        <v>0</v>
      </c>
      <c r="P163" s="46">
        <f>VLOOKUP($H163,[1]EDA!$H$6:$BH$469,48,FALSE)</f>
        <v>0</v>
      </c>
      <c r="Q163" s="46">
        <f>VLOOKUP($H163,[1]EDA!$H$6:$BH$469,49,FALSE)</f>
        <v>0</v>
      </c>
      <c r="R163" s="46">
        <f>VLOOKUP($H163,[1]EDA!$H$6:$BH$469,50,FALSE)</f>
        <v>0</v>
      </c>
      <c r="S163" s="46">
        <f>VLOOKUP($H163,[1]EDA!$H$6:$BH$469,51,FALSE)</f>
        <v>0</v>
      </c>
      <c r="T163" s="46">
        <f>VLOOKUP($H163,[1]EDA!$H$6:$BH$469,52,FALSE)</f>
        <v>0</v>
      </c>
      <c r="U163" s="46">
        <f>VLOOKUP($H163,[1]EDA!$H$6:$BH$469,53,FALSE)</f>
        <v>0</v>
      </c>
      <c r="V163" s="14">
        <v>12</v>
      </c>
      <c r="W163" s="14">
        <f t="shared" si="20"/>
        <v>3</v>
      </c>
      <c r="X163" s="21">
        <f t="shared" si="21"/>
        <v>0.25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>
        <v>0</v>
      </c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>
        <v>0</v>
      </c>
      <c r="BA163" s="24">
        <f t="shared" si="24"/>
        <v>0</v>
      </c>
      <c r="BB163" s="21">
        <f t="shared" si="25"/>
        <v>0</v>
      </c>
      <c r="BC163" s="46">
        <f>VLOOKUP($H163,[4]IRA!$H$7:$CH$470,68,FALSE)</f>
        <v>0</v>
      </c>
      <c r="BD163" s="46">
        <f>VLOOKUP($H163,[4]IRA!$H$7:$CH$470,69,FALSE)</f>
        <v>12</v>
      </c>
      <c r="BE163" s="46">
        <f>VLOOKUP($H163,[4]IRA!$H$7:$CH$470,70,FALSE)</f>
        <v>0</v>
      </c>
      <c r="BF163" s="46">
        <f>VLOOKUP($H163,[4]IRA!$H$7:$CH$470,71,FALSE)</f>
        <v>0</v>
      </c>
      <c r="BG163" s="46">
        <f>VLOOKUP($H163,[4]IRA!$H$7:$CH$470,72,FALSE)</f>
        <v>0</v>
      </c>
      <c r="BH163" s="46">
        <f>VLOOKUP($H163,[4]IRA!$H$7:$CH$470,73,FALSE)</f>
        <v>0</v>
      </c>
      <c r="BI163" s="46">
        <f>VLOOKUP($H163,[4]IRA!$H$7:$CH$470,74,FALSE)</f>
        <v>0</v>
      </c>
      <c r="BJ163" s="46">
        <f>VLOOKUP($H163,[4]IRA!$H$7:$CH$470,75,FALSE)</f>
        <v>0</v>
      </c>
      <c r="BK163" s="46">
        <f>VLOOKUP($H163,[4]IRA!$H$7:$CH$470,76,FALSE)</f>
        <v>0</v>
      </c>
      <c r="BL163" s="46">
        <f>VLOOKUP($H163,[4]IRA!$H$7:$CH$470,77,FALSE)</f>
        <v>0</v>
      </c>
      <c r="BM163" s="46">
        <f>VLOOKUP($H163,[4]IRA!$H$7:$CH$470,78,FALSE)</f>
        <v>0</v>
      </c>
      <c r="BN163" s="46">
        <f>VLOOKUP($H163,[4]IRA!$H$7:$CH$470,79,FALSE)</f>
        <v>0</v>
      </c>
      <c r="BO163" s="14">
        <v>28</v>
      </c>
      <c r="BP163" s="14">
        <f t="shared" si="26"/>
        <v>12</v>
      </c>
      <c r="BQ163" s="21">
        <f t="shared" si="27"/>
        <v>0.42857142857142855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5" x14ac:dyDescent="0.2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47">
        <f>VLOOKUP($H164,[1]EDA!$H$6:$BH$469,42,FALSE)</f>
        <v>4</v>
      </c>
      <c r="K164" s="46">
        <f>VLOOKUP($H164,[1]EDA!$H$6:$BH$469,43,FALSE)</f>
        <v>0</v>
      </c>
      <c r="L164" s="46">
        <f>VLOOKUP($H164,[1]EDA!$H$6:$BH$469,44,FALSE)</f>
        <v>0</v>
      </c>
      <c r="M164" s="46">
        <f>VLOOKUP($H164,[1]EDA!$H$6:$BH$469,45,FALSE)</f>
        <v>0</v>
      </c>
      <c r="N164" s="46">
        <f>VLOOKUP($H164,[1]EDA!$H$6:$BH$469,46,FALSE)</f>
        <v>0</v>
      </c>
      <c r="O164" s="46">
        <f>VLOOKUP($H164,[1]EDA!$H$6:$BH$469,47,FALSE)</f>
        <v>0</v>
      </c>
      <c r="P164" s="46">
        <f>VLOOKUP($H164,[1]EDA!$H$6:$BH$469,48,FALSE)</f>
        <v>0</v>
      </c>
      <c r="Q164" s="46">
        <f>VLOOKUP($H164,[1]EDA!$H$6:$BH$469,49,FALSE)</f>
        <v>0</v>
      </c>
      <c r="R164" s="46">
        <f>VLOOKUP($H164,[1]EDA!$H$6:$BH$469,50,FALSE)</f>
        <v>0</v>
      </c>
      <c r="S164" s="46">
        <f>VLOOKUP($H164,[1]EDA!$H$6:$BH$469,51,FALSE)</f>
        <v>0</v>
      </c>
      <c r="T164" s="46">
        <f>VLOOKUP($H164,[1]EDA!$H$6:$BH$469,52,FALSE)</f>
        <v>0</v>
      </c>
      <c r="U164" s="46">
        <f>VLOOKUP($H164,[1]EDA!$H$6:$BH$469,53,FALSE)</f>
        <v>0</v>
      </c>
      <c r="V164" s="14">
        <v>15</v>
      </c>
      <c r="W164" s="14">
        <f t="shared" si="20"/>
        <v>4</v>
      </c>
      <c r="X164" s="21">
        <f t="shared" si="21"/>
        <v>0.26666666666666666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>
        <v>0</v>
      </c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>
        <v>1</v>
      </c>
      <c r="BA164" s="24">
        <f t="shared" si="24"/>
        <v>0</v>
      </c>
      <c r="BB164" s="21">
        <f t="shared" si="25"/>
        <v>0</v>
      </c>
      <c r="BC164" s="46">
        <f>VLOOKUP($H164,[4]IRA!$H$7:$CH$470,68,FALSE)</f>
        <v>3</v>
      </c>
      <c r="BD164" s="46">
        <f>VLOOKUP($H164,[4]IRA!$H$7:$CH$470,69,FALSE)</f>
        <v>0</v>
      </c>
      <c r="BE164" s="46">
        <f>VLOOKUP($H164,[4]IRA!$H$7:$CH$470,70,FALSE)</f>
        <v>0</v>
      </c>
      <c r="BF164" s="46">
        <f>VLOOKUP($H164,[4]IRA!$H$7:$CH$470,71,FALSE)</f>
        <v>0</v>
      </c>
      <c r="BG164" s="46">
        <f>VLOOKUP($H164,[4]IRA!$H$7:$CH$470,72,FALSE)</f>
        <v>0</v>
      </c>
      <c r="BH164" s="46">
        <f>VLOOKUP($H164,[4]IRA!$H$7:$CH$470,73,FALSE)</f>
        <v>0</v>
      </c>
      <c r="BI164" s="46">
        <f>VLOOKUP($H164,[4]IRA!$H$7:$CH$470,74,FALSE)</f>
        <v>0</v>
      </c>
      <c r="BJ164" s="46">
        <f>VLOOKUP($H164,[4]IRA!$H$7:$CH$470,75,FALSE)</f>
        <v>0</v>
      </c>
      <c r="BK164" s="46">
        <f>VLOOKUP($H164,[4]IRA!$H$7:$CH$470,76,FALSE)</f>
        <v>0</v>
      </c>
      <c r="BL164" s="46">
        <f>VLOOKUP($H164,[4]IRA!$H$7:$CH$470,77,FALSE)</f>
        <v>0</v>
      </c>
      <c r="BM164" s="46">
        <f>VLOOKUP($H164,[4]IRA!$H$7:$CH$470,78,FALSE)</f>
        <v>0</v>
      </c>
      <c r="BN164" s="46">
        <f>VLOOKUP($H164,[4]IRA!$H$7:$CH$470,79,FALSE)</f>
        <v>0</v>
      </c>
      <c r="BO164" s="14">
        <v>53</v>
      </c>
      <c r="BP164" s="14">
        <f t="shared" si="26"/>
        <v>3</v>
      </c>
      <c r="BQ164" s="21">
        <f t="shared" si="27"/>
        <v>5.6603773584905662E-2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5" x14ac:dyDescent="0.2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47">
        <f>VLOOKUP($H165,[1]EDA!$H$6:$BH$469,42,FALSE)</f>
        <v>0</v>
      </c>
      <c r="K165" s="46">
        <f>VLOOKUP($H165,[1]EDA!$H$6:$BH$469,43,FALSE)</f>
        <v>5</v>
      </c>
      <c r="L165" s="46">
        <f>VLOOKUP($H165,[1]EDA!$H$6:$BH$469,44,FALSE)</f>
        <v>0</v>
      </c>
      <c r="M165" s="46">
        <f>VLOOKUP($H165,[1]EDA!$H$6:$BH$469,45,FALSE)</f>
        <v>0</v>
      </c>
      <c r="N165" s="46">
        <f>VLOOKUP($H165,[1]EDA!$H$6:$BH$469,46,FALSE)</f>
        <v>0</v>
      </c>
      <c r="O165" s="46">
        <f>VLOOKUP($H165,[1]EDA!$H$6:$BH$469,47,FALSE)</f>
        <v>0</v>
      </c>
      <c r="P165" s="46">
        <f>VLOOKUP($H165,[1]EDA!$H$6:$BH$469,48,FALSE)</f>
        <v>0</v>
      </c>
      <c r="Q165" s="46">
        <f>VLOOKUP($H165,[1]EDA!$H$6:$BH$469,49,FALSE)</f>
        <v>0</v>
      </c>
      <c r="R165" s="46">
        <f>VLOOKUP($H165,[1]EDA!$H$6:$BH$469,50,FALSE)</f>
        <v>0</v>
      </c>
      <c r="S165" s="46">
        <f>VLOOKUP($H165,[1]EDA!$H$6:$BH$469,51,FALSE)</f>
        <v>0</v>
      </c>
      <c r="T165" s="46">
        <f>VLOOKUP($H165,[1]EDA!$H$6:$BH$469,52,FALSE)</f>
        <v>0</v>
      </c>
      <c r="U165" s="46">
        <f>VLOOKUP($H165,[1]EDA!$H$6:$BH$469,53,FALSE)</f>
        <v>0</v>
      </c>
      <c r="V165" s="14">
        <v>640</v>
      </c>
      <c r="W165" s="14">
        <f t="shared" si="20"/>
        <v>5</v>
      </c>
      <c r="X165" s="21">
        <f t="shared" si="21"/>
        <v>7.8125E-3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0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>
        <v>19</v>
      </c>
      <c r="AL165" s="49">
        <f t="shared" si="22"/>
        <v>0</v>
      </c>
      <c r="AM165" s="21">
        <f t="shared" si="23"/>
        <v>0</v>
      </c>
      <c r="AN165" s="46">
        <f>VLOOKUP($H165,[3]IRA!$H$6:$BH$469,42,FALSE)</f>
        <v>0</v>
      </c>
      <c r="AO165" s="46">
        <f>VLOOKUP($H165,[3]IRA!$H$6:$BH$469,43,FALSE)</f>
        <v>0</v>
      </c>
      <c r="AP165" s="46">
        <f>VLOOKUP($H165,[3]IRA!$H$6:$BH$469,44,FALSE)</f>
        <v>0</v>
      </c>
      <c r="AQ165" s="46">
        <f>VLOOKUP($H165,[3]IRA!$H$6:$BH$469,45,FALSE)</f>
        <v>0</v>
      </c>
      <c r="AR165" s="46">
        <f>VLOOKUP($H165,[3]IRA!$H$6:$BH$469,46,FALSE)</f>
        <v>0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>
        <v>0</v>
      </c>
      <c r="BA165" s="24">
        <f t="shared" si="24"/>
        <v>0</v>
      </c>
      <c r="BB165" s="21">
        <f t="shared" si="25"/>
        <v>0</v>
      </c>
      <c r="BC165" s="46">
        <f>VLOOKUP($H165,[4]IRA!$H$7:$CH$470,68,FALSE)</f>
        <v>0</v>
      </c>
      <c r="BD165" s="46">
        <f>VLOOKUP($H165,[4]IRA!$H$7:$CH$470,69,FALSE)</f>
        <v>10</v>
      </c>
      <c r="BE165" s="46">
        <f>VLOOKUP($H165,[4]IRA!$H$7:$CH$470,70,FALSE)</f>
        <v>0</v>
      </c>
      <c r="BF165" s="46">
        <f>VLOOKUP($H165,[4]IRA!$H$7:$CH$470,71,FALSE)</f>
        <v>0</v>
      </c>
      <c r="BG165" s="46">
        <f>VLOOKUP($H165,[4]IRA!$H$7:$CH$470,72,FALSE)</f>
        <v>0</v>
      </c>
      <c r="BH165" s="46">
        <f>VLOOKUP($H165,[4]IRA!$H$7:$CH$470,73,FALSE)</f>
        <v>0</v>
      </c>
      <c r="BI165" s="46">
        <f>VLOOKUP($H165,[4]IRA!$H$7:$CH$470,74,FALSE)</f>
        <v>0</v>
      </c>
      <c r="BJ165" s="46">
        <f>VLOOKUP($H165,[4]IRA!$H$7:$CH$470,75,FALSE)</f>
        <v>0</v>
      </c>
      <c r="BK165" s="46">
        <f>VLOOKUP($H165,[4]IRA!$H$7:$CH$470,76,FALSE)</f>
        <v>0</v>
      </c>
      <c r="BL165" s="46">
        <f>VLOOKUP($H165,[4]IRA!$H$7:$CH$470,77,FALSE)</f>
        <v>0</v>
      </c>
      <c r="BM165" s="46">
        <f>VLOOKUP($H165,[4]IRA!$H$7:$CH$470,78,FALSE)</f>
        <v>0</v>
      </c>
      <c r="BN165" s="46">
        <f>VLOOKUP($H165,[4]IRA!$H$7:$CH$470,79,FALSE)</f>
        <v>0</v>
      </c>
      <c r="BO165" s="14">
        <v>320</v>
      </c>
      <c r="BP165" s="14">
        <f t="shared" si="26"/>
        <v>10</v>
      </c>
      <c r="BQ165" s="21">
        <f t="shared" si="27"/>
        <v>3.125E-2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5" x14ac:dyDescent="0.2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47">
        <f>VLOOKUP($H166,[1]EDA!$H$6:$BH$469,42,FALSE)</f>
        <v>14</v>
      </c>
      <c r="K166" s="46">
        <f>VLOOKUP($H166,[1]EDA!$H$6:$BH$469,43,FALSE)</f>
        <v>0</v>
      </c>
      <c r="L166" s="46">
        <f>VLOOKUP($H166,[1]EDA!$H$6:$BH$469,44,FALSE)</f>
        <v>0</v>
      </c>
      <c r="M166" s="46">
        <f>VLOOKUP($H166,[1]EDA!$H$6:$BH$469,45,FALSE)</f>
        <v>0</v>
      </c>
      <c r="N166" s="46">
        <f>VLOOKUP($H166,[1]EDA!$H$6:$BH$469,46,FALSE)</f>
        <v>0</v>
      </c>
      <c r="O166" s="46">
        <f>VLOOKUP($H166,[1]EDA!$H$6:$BH$469,47,FALSE)</f>
        <v>0</v>
      </c>
      <c r="P166" s="46">
        <f>VLOOKUP($H166,[1]EDA!$H$6:$BH$469,48,FALSE)</f>
        <v>0</v>
      </c>
      <c r="Q166" s="46">
        <f>VLOOKUP($H166,[1]EDA!$H$6:$BH$469,49,FALSE)</f>
        <v>0</v>
      </c>
      <c r="R166" s="46">
        <f>VLOOKUP($H166,[1]EDA!$H$6:$BH$469,50,FALSE)</f>
        <v>0</v>
      </c>
      <c r="S166" s="46">
        <f>VLOOKUP($H166,[1]EDA!$H$6:$BH$469,51,FALSE)</f>
        <v>0</v>
      </c>
      <c r="T166" s="46">
        <f>VLOOKUP($H166,[1]EDA!$H$6:$BH$469,52,FALSE)</f>
        <v>0</v>
      </c>
      <c r="U166" s="46">
        <f>VLOOKUP($H166,[1]EDA!$H$6:$BH$469,53,FALSE)</f>
        <v>0</v>
      </c>
      <c r="V166" s="14">
        <v>0</v>
      </c>
      <c r="W166" s="14">
        <f t="shared" si="20"/>
        <v>14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>
        <v>0</v>
      </c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0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>
        <v>0</v>
      </c>
      <c r="BA166" s="24">
        <f t="shared" si="24"/>
        <v>0</v>
      </c>
      <c r="BB166" s="21">
        <f t="shared" si="25"/>
        <v>0</v>
      </c>
      <c r="BC166" s="46">
        <f>VLOOKUP($H166,[4]IRA!$H$7:$CH$470,68,FALSE)</f>
        <v>32</v>
      </c>
      <c r="BD166" s="46">
        <f>VLOOKUP($H166,[4]IRA!$H$7:$CH$470,69,FALSE)</f>
        <v>0</v>
      </c>
      <c r="BE166" s="46">
        <f>VLOOKUP($H166,[4]IRA!$H$7:$CH$470,70,FALSE)</f>
        <v>0</v>
      </c>
      <c r="BF166" s="46">
        <f>VLOOKUP($H166,[4]IRA!$H$7:$CH$470,71,FALSE)</f>
        <v>0</v>
      </c>
      <c r="BG166" s="46">
        <f>VLOOKUP($H166,[4]IRA!$H$7:$CH$470,72,FALSE)</f>
        <v>0</v>
      </c>
      <c r="BH166" s="46">
        <f>VLOOKUP($H166,[4]IRA!$H$7:$CH$470,73,FALSE)</f>
        <v>0</v>
      </c>
      <c r="BI166" s="46">
        <f>VLOOKUP($H166,[4]IRA!$H$7:$CH$470,74,FALSE)</f>
        <v>0</v>
      </c>
      <c r="BJ166" s="46">
        <f>VLOOKUP($H166,[4]IRA!$H$7:$CH$470,75,FALSE)</f>
        <v>0</v>
      </c>
      <c r="BK166" s="46">
        <f>VLOOKUP($H166,[4]IRA!$H$7:$CH$470,76,FALSE)</f>
        <v>0</v>
      </c>
      <c r="BL166" s="46">
        <f>VLOOKUP($H166,[4]IRA!$H$7:$CH$470,77,FALSE)</f>
        <v>0</v>
      </c>
      <c r="BM166" s="46">
        <f>VLOOKUP($H166,[4]IRA!$H$7:$CH$470,78,FALSE)</f>
        <v>0</v>
      </c>
      <c r="BN166" s="46">
        <f>VLOOKUP($H166,[4]IRA!$H$7:$CH$470,79,FALSE)</f>
        <v>0</v>
      </c>
      <c r="BO166" s="14">
        <v>58</v>
      </c>
      <c r="BP166" s="14">
        <f t="shared" si="26"/>
        <v>32</v>
      </c>
      <c r="BQ166" s="21">
        <f t="shared" si="27"/>
        <v>0.55172413793103448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5" x14ac:dyDescent="0.2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47">
        <f>VLOOKUP($H167,[1]EDA!$H$6:$BH$469,42,FALSE)</f>
        <v>10</v>
      </c>
      <c r="K167" s="46">
        <f>VLOOKUP($H167,[1]EDA!$H$6:$BH$469,43,FALSE)</f>
        <v>2</v>
      </c>
      <c r="L167" s="46">
        <f>VLOOKUP($H167,[1]EDA!$H$6:$BH$469,44,FALSE)</f>
        <v>0</v>
      </c>
      <c r="M167" s="46">
        <f>VLOOKUP($H167,[1]EDA!$H$6:$BH$469,45,FALSE)</f>
        <v>0</v>
      </c>
      <c r="N167" s="46">
        <f>VLOOKUP($H167,[1]EDA!$H$6:$BH$469,46,FALSE)</f>
        <v>0</v>
      </c>
      <c r="O167" s="46">
        <f>VLOOKUP($H167,[1]EDA!$H$6:$BH$469,47,FALSE)</f>
        <v>0</v>
      </c>
      <c r="P167" s="46">
        <f>VLOOKUP($H167,[1]EDA!$H$6:$BH$469,48,FALSE)</f>
        <v>0</v>
      </c>
      <c r="Q167" s="46">
        <f>VLOOKUP($H167,[1]EDA!$H$6:$BH$469,49,FALSE)</f>
        <v>0</v>
      </c>
      <c r="R167" s="46">
        <f>VLOOKUP($H167,[1]EDA!$H$6:$BH$469,50,FALSE)</f>
        <v>0</v>
      </c>
      <c r="S167" s="46">
        <f>VLOOKUP($H167,[1]EDA!$H$6:$BH$469,51,FALSE)</f>
        <v>0</v>
      </c>
      <c r="T167" s="46">
        <f>VLOOKUP($H167,[1]EDA!$H$6:$BH$469,52,FALSE)</f>
        <v>0</v>
      </c>
      <c r="U167" s="46">
        <f>VLOOKUP($H167,[1]EDA!$H$6:$BH$469,53,FALSE)</f>
        <v>0</v>
      </c>
      <c r="V167" s="14">
        <v>0</v>
      </c>
      <c r="W167" s="14">
        <f t="shared" si="20"/>
        <v>12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0</v>
      </c>
      <c r="AI167" s="46">
        <f>VLOOKUP($H167,[2]EDA!$H$6:$AU$469,39,FALSE)</f>
        <v>0</v>
      </c>
      <c r="AJ167" s="46">
        <f>VLOOKUP($H167,[2]EDA!$H$6:$AU$469,40,FALSE)</f>
        <v>0</v>
      </c>
      <c r="AK167" s="24">
        <v>0</v>
      </c>
      <c r="AL167" s="49">
        <f t="shared" si="22"/>
        <v>0</v>
      </c>
      <c r="AM167" s="21">
        <f t="shared" si="23"/>
        <v>0</v>
      </c>
      <c r="AN167" s="46">
        <f>VLOOKUP($H167,[3]IRA!$H$6:$BH$469,42,FALSE)</f>
        <v>0</v>
      </c>
      <c r="AO167" s="46">
        <f>VLOOKUP($H167,[3]IRA!$H$6:$BH$469,43,FALSE)</f>
        <v>0</v>
      </c>
      <c r="AP167" s="46">
        <f>VLOOKUP($H167,[3]IRA!$H$6:$BH$469,44,FALSE)</f>
        <v>0</v>
      </c>
      <c r="AQ167" s="46">
        <f>VLOOKUP($H167,[3]IRA!$H$6:$BH$469,45,FALSE)</f>
        <v>0</v>
      </c>
      <c r="AR167" s="46">
        <f>VLOOKUP($H167,[3]IRA!$H$6:$BH$469,46,FALSE)</f>
        <v>0</v>
      </c>
      <c r="AS167" s="46">
        <f>VLOOKUP($H167,[3]IRA!$H$6:$BH$469,47,FALSE)</f>
        <v>0</v>
      </c>
      <c r="AT167" s="46">
        <f>VLOOKUP($H167,[3]IRA!$H$6:$BH$469,48,FALSE)</f>
        <v>0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0</v>
      </c>
      <c r="AZ167" s="24">
        <v>0</v>
      </c>
      <c r="BA167" s="24">
        <f t="shared" si="24"/>
        <v>0</v>
      </c>
      <c r="BB167" s="21">
        <f t="shared" si="25"/>
        <v>0</v>
      </c>
      <c r="BC167" s="46">
        <f>VLOOKUP($H167,[4]IRA!$H$7:$CH$470,68,FALSE)</f>
        <v>7</v>
      </c>
      <c r="BD167" s="46">
        <f>VLOOKUP($H167,[4]IRA!$H$7:$CH$470,69,FALSE)</f>
        <v>9</v>
      </c>
      <c r="BE167" s="46">
        <f>VLOOKUP($H167,[4]IRA!$H$7:$CH$470,70,FALSE)</f>
        <v>2</v>
      </c>
      <c r="BF167" s="46">
        <f>VLOOKUP($H167,[4]IRA!$H$7:$CH$470,71,FALSE)</f>
        <v>0</v>
      </c>
      <c r="BG167" s="46">
        <f>VLOOKUP($H167,[4]IRA!$H$7:$CH$470,72,FALSE)</f>
        <v>0</v>
      </c>
      <c r="BH167" s="46">
        <f>VLOOKUP($H167,[4]IRA!$H$7:$CH$470,73,FALSE)</f>
        <v>0</v>
      </c>
      <c r="BI167" s="46">
        <f>VLOOKUP($H167,[4]IRA!$H$7:$CH$470,74,FALSE)</f>
        <v>0</v>
      </c>
      <c r="BJ167" s="46">
        <f>VLOOKUP($H167,[4]IRA!$H$7:$CH$470,75,FALSE)</f>
        <v>0</v>
      </c>
      <c r="BK167" s="46">
        <f>VLOOKUP($H167,[4]IRA!$H$7:$CH$470,76,FALSE)</f>
        <v>0</v>
      </c>
      <c r="BL167" s="46">
        <f>VLOOKUP($H167,[4]IRA!$H$7:$CH$470,77,FALSE)</f>
        <v>0</v>
      </c>
      <c r="BM167" s="46">
        <f>VLOOKUP($H167,[4]IRA!$H$7:$CH$470,78,FALSE)</f>
        <v>0</v>
      </c>
      <c r="BN167" s="46">
        <f>VLOOKUP($H167,[4]IRA!$H$7:$CH$470,79,FALSE)</f>
        <v>0</v>
      </c>
      <c r="BO167" s="14">
        <v>62</v>
      </c>
      <c r="BP167" s="14">
        <f t="shared" si="26"/>
        <v>18</v>
      </c>
      <c r="BQ167" s="21">
        <f t="shared" si="27"/>
        <v>0.29032258064516131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5" x14ac:dyDescent="0.2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0</v>
      </c>
      <c r="M168" s="46">
        <f>VLOOKUP($H168,[1]EDA!$H$6:$BH$469,45,FALSE)</f>
        <v>0</v>
      </c>
      <c r="N168" s="46">
        <f>VLOOKUP($H168,[1]EDA!$H$6:$BH$469,46,FALSE)</f>
        <v>0</v>
      </c>
      <c r="O168" s="46">
        <f>VLOOKUP($H168,[1]EDA!$H$6:$BH$469,47,FALSE)</f>
        <v>0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0</v>
      </c>
      <c r="T168" s="46">
        <f>VLOOKUP($H168,[1]EDA!$H$6:$BH$469,52,FALSE)</f>
        <v>0</v>
      </c>
      <c r="U168" s="46">
        <f>VLOOKUP($H168,[1]EDA!$H$6:$BH$469,53,FALSE)</f>
        <v>0</v>
      </c>
      <c r="V168" s="14">
        <v>0</v>
      </c>
      <c r="W168" s="14">
        <f t="shared" si="20"/>
        <v>0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>
        <v>0</v>
      </c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0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0</v>
      </c>
      <c r="AX168" s="46">
        <f>VLOOKUP($H168,[3]IRA!$H$6:$BH$469,52,FALSE)</f>
        <v>0</v>
      </c>
      <c r="AY168" s="46">
        <f>VLOOKUP($H168,[3]IRA!$H$6:$BH$469,53,FALSE)</f>
        <v>0</v>
      </c>
      <c r="AZ168" s="24">
        <v>0</v>
      </c>
      <c r="BA168" s="24">
        <f t="shared" si="24"/>
        <v>0</v>
      </c>
      <c r="BB168" s="21">
        <f t="shared" si="25"/>
        <v>0</v>
      </c>
      <c r="BC168" s="46">
        <f>VLOOKUP($H168,[4]IRA!$H$7:$CH$470,68,FALSE)</f>
        <v>3</v>
      </c>
      <c r="BD168" s="46">
        <f>VLOOKUP($H168,[4]IRA!$H$7:$CH$470,69,FALSE)</f>
        <v>0</v>
      </c>
      <c r="BE168" s="46">
        <f>VLOOKUP($H168,[4]IRA!$H$7:$CH$470,70,FALSE)</f>
        <v>1</v>
      </c>
      <c r="BF168" s="46">
        <f>VLOOKUP($H168,[4]IRA!$H$7:$CH$470,71,FALSE)</f>
        <v>0</v>
      </c>
      <c r="BG168" s="46">
        <f>VLOOKUP($H168,[4]IRA!$H$7:$CH$470,72,FALSE)</f>
        <v>0</v>
      </c>
      <c r="BH168" s="46">
        <f>VLOOKUP($H168,[4]IRA!$H$7:$CH$470,73,FALSE)</f>
        <v>0</v>
      </c>
      <c r="BI168" s="46">
        <f>VLOOKUP($H168,[4]IRA!$H$7:$CH$470,74,FALSE)</f>
        <v>0</v>
      </c>
      <c r="BJ168" s="46">
        <f>VLOOKUP($H168,[4]IRA!$H$7:$CH$470,75,FALSE)</f>
        <v>0</v>
      </c>
      <c r="BK168" s="46">
        <f>VLOOKUP($H168,[4]IRA!$H$7:$CH$470,76,FALSE)</f>
        <v>0</v>
      </c>
      <c r="BL168" s="46">
        <f>VLOOKUP($H168,[4]IRA!$H$7:$CH$470,77,FALSE)</f>
        <v>0</v>
      </c>
      <c r="BM168" s="46">
        <f>VLOOKUP($H168,[4]IRA!$H$7:$CH$470,78,FALSE)</f>
        <v>0</v>
      </c>
      <c r="BN168" s="46">
        <f>VLOOKUP($H168,[4]IRA!$H$7:$CH$470,79,FALSE)</f>
        <v>0</v>
      </c>
      <c r="BO168" s="14">
        <v>61</v>
      </c>
      <c r="BP168" s="14">
        <f t="shared" si="26"/>
        <v>4</v>
      </c>
      <c r="BQ168" s="21">
        <f t="shared" si="27"/>
        <v>6.5573770491803282E-2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5" x14ac:dyDescent="0.2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47">
        <f>VLOOKUP($H169,[1]EDA!$H$6:$BH$469,42,FALSE)</f>
        <v>8</v>
      </c>
      <c r="K169" s="46">
        <f>VLOOKUP($H169,[1]EDA!$H$6:$BH$469,43,FALSE)</f>
        <v>1</v>
      </c>
      <c r="L169" s="46">
        <f>VLOOKUP($H169,[1]EDA!$H$6:$BH$469,44,FALSE)</f>
        <v>0</v>
      </c>
      <c r="M169" s="46">
        <f>VLOOKUP($H169,[1]EDA!$H$6:$BH$469,45,FALSE)</f>
        <v>0</v>
      </c>
      <c r="N169" s="46">
        <f>VLOOKUP($H169,[1]EDA!$H$6:$BH$469,46,FALSE)</f>
        <v>0</v>
      </c>
      <c r="O169" s="46">
        <f>VLOOKUP($H169,[1]EDA!$H$6:$BH$469,47,FALSE)</f>
        <v>0</v>
      </c>
      <c r="P169" s="46">
        <f>VLOOKUP($H169,[1]EDA!$H$6:$BH$469,48,FALSE)</f>
        <v>0</v>
      </c>
      <c r="Q169" s="46">
        <f>VLOOKUP($H169,[1]EDA!$H$6:$BH$469,49,FALSE)</f>
        <v>0</v>
      </c>
      <c r="R169" s="46">
        <f>VLOOKUP($H169,[1]EDA!$H$6:$BH$469,50,FALSE)</f>
        <v>0</v>
      </c>
      <c r="S169" s="46">
        <f>VLOOKUP($H169,[1]EDA!$H$6:$BH$469,51,FALSE)</f>
        <v>0</v>
      </c>
      <c r="T169" s="46">
        <f>VLOOKUP($H169,[1]EDA!$H$6:$BH$469,52,FALSE)</f>
        <v>0</v>
      </c>
      <c r="U169" s="46">
        <f>VLOOKUP($H169,[1]EDA!$H$6:$BH$469,53,FALSE)</f>
        <v>0</v>
      </c>
      <c r="V169" s="14">
        <v>0</v>
      </c>
      <c r="W169" s="14">
        <f t="shared" si="20"/>
        <v>9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0</v>
      </c>
      <c r="AI169" s="46">
        <f>VLOOKUP($H169,[2]EDA!$H$6:$AU$469,39,FALSE)</f>
        <v>0</v>
      </c>
      <c r="AJ169" s="46">
        <f>VLOOKUP($H169,[2]EDA!$H$6:$AU$469,40,FALSE)</f>
        <v>0</v>
      </c>
      <c r="AK169" s="24">
        <v>0</v>
      </c>
      <c r="AL169" s="49">
        <f t="shared" si="22"/>
        <v>0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>
        <v>0</v>
      </c>
      <c r="BA169" s="24">
        <f t="shared" si="24"/>
        <v>0</v>
      </c>
      <c r="BB169" s="21">
        <f t="shared" si="25"/>
        <v>0</v>
      </c>
      <c r="BC169" s="46">
        <f>VLOOKUP($H169,[4]IRA!$H$7:$CH$470,68,FALSE)</f>
        <v>13</v>
      </c>
      <c r="BD169" s="46">
        <f>VLOOKUP($H169,[4]IRA!$H$7:$CH$470,69,FALSE)</f>
        <v>17</v>
      </c>
      <c r="BE169" s="46">
        <f>VLOOKUP($H169,[4]IRA!$H$7:$CH$470,70,FALSE)</f>
        <v>0</v>
      </c>
      <c r="BF169" s="46">
        <f>VLOOKUP($H169,[4]IRA!$H$7:$CH$470,71,FALSE)</f>
        <v>0</v>
      </c>
      <c r="BG169" s="46">
        <f>VLOOKUP($H169,[4]IRA!$H$7:$CH$470,72,FALSE)</f>
        <v>0</v>
      </c>
      <c r="BH169" s="46">
        <f>VLOOKUP($H169,[4]IRA!$H$7:$CH$470,73,FALSE)</f>
        <v>0</v>
      </c>
      <c r="BI169" s="46">
        <f>VLOOKUP($H169,[4]IRA!$H$7:$CH$470,74,FALSE)</f>
        <v>0</v>
      </c>
      <c r="BJ169" s="46">
        <f>VLOOKUP($H169,[4]IRA!$H$7:$CH$470,75,FALSE)</f>
        <v>0</v>
      </c>
      <c r="BK169" s="46">
        <f>VLOOKUP($H169,[4]IRA!$H$7:$CH$470,76,FALSE)</f>
        <v>0</v>
      </c>
      <c r="BL169" s="46">
        <f>VLOOKUP($H169,[4]IRA!$H$7:$CH$470,77,FALSE)</f>
        <v>0</v>
      </c>
      <c r="BM169" s="46">
        <f>VLOOKUP($H169,[4]IRA!$H$7:$CH$470,78,FALSE)</f>
        <v>0</v>
      </c>
      <c r="BN169" s="46">
        <f>VLOOKUP($H169,[4]IRA!$H$7:$CH$470,79,FALSE)</f>
        <v>0</v>
      </c>
      <c r="BO169" s="14">
        <v>59</v>
      </c>
      <c r="BP169" s="14">
        <f t="shared" si="26"/>
        <v>30</v>
      </c>
      <c r="BQ169" s="21">
        <f t="shared" si="27"/>
        <v>0.50847457627118642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5" x14ac:dyDescent="0.2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47">
        <f>VLOOKUP($H170,[1]EDA!$H$6:$BH$469,42,FALSE)</f>
        <v>6</v>
      </c>
      <c r="K170" s="46">
        <f>VLOOKUP($H170,[1]EDA!$H$6:$BH$469,43,FALSE)</f>
        <v>3</v>
      </c>
      <c r="L170" s="46">
        <f>VLOOKUP($H170,[1]EDA!$H$6:$BH$469,44,FALSE)</f>
        <v>1</v>
      </c>
      <c r="M170" s="46">
        <f>VLOOKUP($H170,[1]EDA!$H$6:$BH$469,45,FALSE)</f>
        <v>0</v>
      </c>
      <c r="N170" s="46">
        <f>VLOOKUP($H170,[1]EDA!$H$6:$BH$469,46,FALSE)</f>
        <v>0</v>
      </c>
      <c r="O170" s="46">
        <f>VLOOKUP($H170,[1]EDA!$H$6:$BH$469,47,FALSE)</f>
        <v>0</v>
      </c>
      <c r="P170" s="46">
        <f>VLOOKUP($H170,[1]EDA!$H$6:$BH$469,48,FALSE)</f>
        <v>0</v>
      </c>
      <c r="Q170" s="46">
        <f>VLOOKUP($H170,[1]EDA!$H$6:$BH$469,49,FALSE)</f>
        <v>0</v>
      </c>
      <c r="R170" s="46">
        <f>VLOOKUP($H170,[1]EDA!$H$6:$BH$469,50,FALSE)</f>
        <v>0</v>
      </c>
      <c r="S170" s="46">
        <f>VLOOKUP($H170,[1]EDA!$H$6:$BH$469,51,FALSE)</f>
        <v>0</v>
      </c>
      <c r="T170" s="46">
        <f>VLOOKUP($H170,[1]EDA!$H$6:$BH$469,52,FALSE)</f>
        <v>0</v>
      </c>
      <c r="U170" s="46">
        <f>VLOOKUP($H170,[1]EDA!$H$6:$BH$469,53,FALSE)</f>
        <v>0</v>
      </c>
      <c r="V170" s="14">
        <v>0</v>
      </c>
      <c r="W170" s="14">
        <f t="shared" si="20"/>
        <v>10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>
        <v>0</v>
      </c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0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>
        <v>0</v>
      </c>
      <c r="BA170" s="24">
        <f t="shared" si="24"/>
        <v>0</v>
      </c>
      <c r="BB170" s="21">
        <f t="shared" si="25"/>
        <v>0</v>
      </c>
      <c r="BC170" s="46">
        <f>VLOOKUP($H170,[4]IRA!$H$7:$CH$470,68,FALSE)</f>
        <v>4</v>
      </c>
      <c r="BD170" s="46">
        <f>VLOOKUP($H170,[4]IRA!$H$7:$CH$470,69,FALSE)</f>
        <v>1</v>
      </c>
      <c r="BE170" s="46">
        <f>VLOOKUP($H170,[4]IRA!$H$7:$CH$470,70,FALSE)</f>
        <v>1</v>
      </c>
      <c r="BF170" s="46">
        <f>VLOOKUP($H170,[4]IRA!$H$7:$CH$470,71,FALSE)</f>
        <v>0</v>
      </c>
      <c r="BG170" s="46">
        <f>VLOOKUP($H170,[4]IRA!$H$7:$CH$470,72,FALSE)</f>
        <v>0</v>
      </c>
      <c r="BH170" s="46">
        <f>VLOOKUP($H170,[4]IRA!$H$7:$CH$470,73,FALSE)</f>
        <v>0</v>
      </c>
      <c r="BI170" s="46">
        <f>VLOOKUP($H170,[4]IRA!$H$7:$CH$470,74,FALSE)</f>
        <v>0</v>
      </c>
      <c r="BJ170" s="46">
        <f>VLOOKUP($H170,[4]IRA!$H$7:$CH$470,75,FALSE)</f>
        <v>0</v>
      </c>
      <c r="BK170" s="46">
        <f>VLOOKUP($H170,[4]IRA!$H$7:$CH$470,76,FALSE)</f>
        <v>0</v>
      </c>
      <c r="BL170" s="46">
        <f>VLOOKUP($H170,[4]IRA!$H$7:$CH$470,77,FALSE)</f>
        <v>0</v>
      </c>
      <c r="BM170" s="46">
        <f>VLOOKUP($H170,[4]IRA!$H$7:$CH$470,78,FALSE)</f>
        <v>0</v>
      </c>
      <c r="BN170" s="46">
        <f>VLOOKUP($H170,[4]IRA!$H$7:$CH$470,79,FALSE)</f>
        <v>0</v>
      </c>
      <c r="BO170" s="14">
        <v>61</v>
      </c>
      <c r="BP170" s="14">
        <f t="shared" si="26"/>
        <v>6</v>
      </c>
      <c r="BQ170" s="21">
        <f t="shared" si="27"/>
        <v>9.8360655737704916E-2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5" x14ac:dyDescent="0.2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47">
        <f>VLOOKUP($H171,[1]EDA!$H$6:$BH$469,42,FALSE)</f>
        <v>2</v>
      </c>
      <c r="K171" s="46">
        <f>VLOOKUP($H171,[1]EDA!$H$6:$BH$469,43,FALSE)</f>
        <v>2</v>
      </c>
      <c r="L171" s="46">
        <f>VLOOKUP($H171,[1]EDA!$H$6:$BH$469,44,FALSE)</f>
        <v>0</v>
      </c>
      <c r="M171" s="46">
        <f>VLOOKUP($H171,[1]EDA!$H$6:$BH$469,45,FALSE)</f>
        <v>0</v>
      </c>
      <c r="N171" s="46">
        <f>VLOOKUP($H171,[1]EDA!$H$6:$BH$469,46,FALSE)</f>
        <v>0</v>
      </c>
      <c r="O171" s="46">
        <f>VLOOKUP($H171,[1]EDA!$H$6:$BH$469,47,FALSE)</f>
        <v>0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0</v>
      </c>
      <c r="S171" s="46">
        <f>VLOOKUP($H171,[1]EDA!$H$6:$BH$469,51,FALSE)</f>
        <v>0</v>
      </c>
      <c r="T171" s="46">
        <f>VLOOKUP($H171,[1]EDA!$H$6:$BH$469,52,FALSE)</f>
        <v>0</v>
      </c>
      <c r="U171" s="46">
        <f>VLOOKUP($H171,[1]EDA!$H$6:$BH$469,53,FALSE)</f>
        <v>0</v>
      </c>
      <c r="V171" s="14">
        <v>25</v>
      </c>
      <c r="W171" s="14">
        <f t="shared" si="20"/>
        <v>4</v>
      </c>
      <c r="X171" s="21">
        <f t="shared" si="21"/>
        <v>0.16</v>
      </c>
      <c r="Y171" s="46">
        <f>VLOOKUP($H171,[2]EDA!$H$6:$AU$469,29,FALSE)</f>
        <v>1</v>
      </c>
      <c r="Z171" s="46">
        <f>VLOOKUP($H171,[2]EDA!$H$6:$AU$469,30,FALSE)</f>
        <v>0</v>
      </c>
      <c r="AA171" s="46">
        <f>VLOOKUP($H171,[2]EDA!$H$6:$AU$469,31,FALSE)</f>
        <v>0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>
        <v>1</v>
      </c>
      <c r="AL171" s="49">
        <f t="shared" si="22"/>
        <v>1</v>
      </c>
      <c r="AM171" s="21">
        <f t="shared" si="23"/>
        <v>1</v>
      </c>
      <c r="AN171" s="46">
        <f>VLOOKUP($H171,[3]IRA!$H$6:$BH$469,42,FALSE)</f>
        <v>1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>
        <v>0</v>
      </c>
      <c r="BA171" s="24">
        <f t="shared" si="24"/>
        <v>1</v>
      </c>
      <c r="BB171" s="21">
        <f t="shared" si="25"/>
        <v>0</v>
      </c>
      <c r="BC171" s="46">
        <f>VLOOKUP($H171,[4]IRA!$H$7:$CH$470,68,FALSE)</f>
        <v>14</v>
      </c>
      <c r="BD171" s="46">
        <f>VLOOKUP($H171,[4]IRA!$H$7:$CH$470,69,FALSE)</f>
        <v>4</v>
      </c>
      <c r="BE171" s="46">
        <f>VLOOKUP($H171,[4]IRA!$H$7:$CH$470,70,FALSE)</f>
        <v>0</v>
      </c>
      <c r="BF171" s="46">
        <f>VLOOKUP($H171,[4]IRA!$H$7:$CH$470,71,FALSE)</f>
        <v>0</v>
      </c>
      <c r="BG171" s="46">
        <f>VLOOKUP($H171,[4]IRA!$H$7:$CH$470,72,FALSE)</f>
        <v>0</v>
      </c>
      <c r="BH171" s="46">
        <f>VLOOKUP($H171,[4]IRA!$H$7:$CH$470,73,FALSE)</f>
        <v>0</v>
      </c>
      <c r="BI171" s="46">
        <f>VLOOKUP($H171,[4]IRA!$H$7:$CH$470,74,FALSE)</f>
        <v>0</v>
      </c>
      <c r="BJ171" s="46">
        <f>VLOOKUP($H171,[4]IRA!$H$7:$CH$470,75,FALSE)</f>
        <v>0</v>
      </c>
      <c r="BK171" s="46">
        <f>VLOOKUP($H171,[4]IRA!$H$7:$CH$470,76,FALSE)</f>
        <v>0</v>
      </c>
      <c r="BL171" s="46">
        <f>VLOOKUP($H171,[4]IRA!$H$7:$CH$470,77,FALSE)</f>
        <v>0</v>
      </c>
      <c r="BM171" s="46">
        <f>VLOOKUP($H171,[4]IRA!$H$7:$CH$470,78,FALSE)</f>
        <v>0</v>
      </c>
      <c r="BN171" s="46">
        <f>VLOOKUP($H171,[4]IRA!$H$7:$CH$470,79,FALSE)</f>
        <v>0</v>
      </c>
      <c r="BO171" s="14">
        <v>68</v>
      </c>
      <c r="BP171" s="14">
        <f t="shared" si="26"/>
        <v>18</v>
      </c>
      <c r="BQ171" s="21">
        <f t="shared" si="27"/>
        <v>0.26470588235294118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5" x14ac:dyDescent="0.2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47">
        <f>VLOOKUP($H172,[1]EDA!$H$6:$BH$469,42,FALSE)</f>
        <v>6</v>
      </c>
      <c r="K172" s="46">
        <f>VLOOKUP($H172,[1]EDA!$H$6:$BH$469,43,FALSE)</f>
        <v>3</v>
      </c>
      <c r="L172" s="46">
        <f>VLOOKUP($H172,[1]EDA!$H$6:$BH$469,44,FALSE)</f>
        <v>6</v>
      </c>
      <c r="M172" s="46">
        <f>VLOOKUP($H172,[1]EDA!$H$6:$BH$469,45,FALSE)</f>
        <v>0</v>
      </c>
      <c r="N172" s="46">
        <f>VLOOKUP($H172,[1]EDA!$H$6:$BH$469,46,FALSE)</f>
        <v>0</v>
      </c>
      <c r="O172" s="46">
        <f>VLOOKUP($H172,[1]EDA!$H$6:$BH$469,47,FALSE)</f>
        <v>0</v>
      </c>
      <c r="P172" s="46">
        <f>VLOOKUP($H172,[1]EDA!$H$6:$BH$469,48,FALSE)</f>
        <v>0</v>
      </c>
      <c r="Q172" s="46">
        <f>VLOOKUP($H172,[1]EDA!$H$6:$BH$469,49,FALSE)</f>
        <v>0</v>
      </c>
      <c r="R172" s="46">
        <f>VLOOKUP($H172,[1]EDA!$H$6:$BH$469,50,FALSE)</f>
        <v>0</v>
      </c>
      <c r="S172" s="46">
        <f>VLOOKUP($H172,[1]EDA!$H$6:$BH$469,51,FALSE)</f>
        <v>0</v>
      </c>
      <c r="T172" s="46">
        <f>VLOOKUP($H172,[1]EDA!$H$6:$BH$469,52,FALSE)</f>
        <v>0</v>
      </c>
      <c r="U172" s="46">
        <f>VLOOKUP($H172,[1]EDA!$H$6:$BH$469,53,FALSE)</f>
        <v>0</v>
      </c>
      <c r="V172" s="14">
        <v>45</v>
      </c>
      <c r="W172" s="14">
        <f t="shared" si="20"/>
        <v>15</v>
      </c>
      <c r="X172" s="21">
        <f t="shared" si="21"/>
        <v>0.33333333333333331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>
        <v>1</v>
      </c>
      <c r="AL172" s="49">
        <f t="shared" si="22"/>
        <v>0</v>
      </c>
      <c r="AM172" s="21">
        <f t="shared" si="23"/>
        <v>0</v>
      </c>
      <c r="AN172" s="46">
        <f>VLOOKUP($H172,[3]IRA!$H$6:$BH$469,42,FALSE)</f>
        <v>0</v>
      </c>
      <c r="AO172" s="46">
        <f>VLOOKUP($H172,[3]IRA!$H$6:$BH$469,43,FALSE)</f>
        <v>0</v>
      </c>
      <c r="AP172" s="46">
        <f>VLOOKUP($H172,[3]IRA!$H$6:$BH$469,44,FALSE)</f>
        <v>1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0</v>
      </c>
      <c r="AY172" s="46">
        <f>VLOOKUP($H172,[3]IRA!$H$6:$BH$469,53,FALSE)</f>
        <v>0</v>
      </c>
      <c r="AZ172" s="24">
        <v>0</v>
      </c>
      <c r="BA172" s="24">
        <f t="shared" si="24"/>
        <v>1</v>
      </c>
      <c r="BB172" s="21">
        <f t="shared" si="25"/>
        <v>0</v>
      </c>
      <c r="BC172" s="46">
        <f>VLOOKUP($H172,[4]IRA!$H$7:$CH$470,68,FALSE)</f>
        <v>19</v>
      </c>
      <c r="BD172" s="46">
        <f>VLOOKUP($H172,[4]IRA!$H$7:$CH$470,69,FALSE)</f>
        <v>7</v>
      </c>
      <c r="BE172" s="46">
        <f>VLOOKUP($H172,[4]IRA!$H$7:$CH$470,70,FALSE)</f>
        <v>17</v>
      </c>
      <c r="BF172" s="46">
        <f>VLOOKUP($H172,[4]IRA!$H$7:$CH$470,71,FALSE)</f>
        <v>0</v>
      </c>
      <c r="BG172" s="46">
        <f>VLOOKUP($H172,[4]IRA!$H$7:$CH$470,72,FALSE)</f>
        <v>0</v>
      </c>
      <c r="BH172" s="46">
        <f>VLOOKUP($H172,[4]IRA!$H$7:$CH$470,73,FALSE)</f>
        <v>0</v>
      </c>
      <c r="BI172" s="46">
        <f>VLOOKUP($H172,[4]IRA!$H$7:$CH$470,74,FALSE)</f>
        <v>0</v>
      </c>
      <c r="BJ172" s="46">
        <f>VLOOKUP($H172,[4]IRA!$H$7:$CH$470,75,FALSE)</f>
        <v>0</v>
      </c>
      <c r="BK172" s="46">
        <f>VLOOKUP($H172,[4]IRA!$H$7:$CH$470,76,FALSE)</f>
        <v>0</v>
      </c>
      <c r="BL172" s="46">
        <f>VLOOKUP($H172,[4]IRA!$H$7:$CH$470,77,FALSE)</f>
        <v>0</v>
      </c>
      <c r="BM172" s="46">
        <f>VLOOKUP($H172,[4]IRA!$H$7:$CH$470,78,FALSE)</f>
        <v>0</v>
      </c>
      <c r="BN172" s="46">
        <f>VLOOKUP($H172,[4]IRA!$H$7:$CH$470,79,FALSE)</f>
        <v>0</v>
      </c>
      <c r="BO172" s="14">
        <v>59</v>
      </c>
      <c r="BP172" s="14">
        <f t="shared" si="26"/>
        <v>43</v>
      </c>
      <c r="BQ172" s="21">
        <f t="shared" si="27"/>
        <v>0.72881355932203384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5" x14ac:dyDescent="0.2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47">
        <f>VLOOKUP($H173,[1]EDA!$H$6:$BH$469,42,FALSE)</f>
        <v>5</v>
      </c>
      <c r="K173" s="46">
        <f>VLOOKUP($H173,[1]EDA!$H$6:$BH$469,43,FALSE)</f>
        <v>5</v>
      </c>
      <c r="L173" s="46">
        <f>VLOOKUP($H173,[1]EDA!$H$6:$BH$469,44,FALSE)</f>
        <v>0</v>
      </c>
      <c r="M173" s="46">
        <f>VLOOKUP($H173,[1]EDA!$H$6:$BH$469,45,FALSE)</f>
        <v>0</v>
      </c>
      <c r="N173" s="46">
        <f>VLOOKUP($H173,[1]EDA!$H$6:$BH$469,46,FALSE)</f>
        <v>0</v>
      </c>
      <c r="O173" s="46">
        <f>VLOOKUP($H173,[1]EDA!$H$6:$BH$469,47,FALSE)</f>
        <v>0</v>
      </c>
      <c r="P173" s="46">
        <f>VLOOKUP($H173,[1]EDA!$H$6:$BH$469,48,FALSE)</f>
        <v>0</v>
      </c>
      <c r="Q173" s="46">
        <f>VLOOKUP($H173,[1]EDA!$H$6:$BH$469,49,FALSE)</f>
        <v>0</v>
      </c>
      <c r="R173" s="46">
        <f>VLOOKUP($H173,[1]EDA!$H$6:$BH$469,50,FALSE)</f>
        <v>0</v>
      </c>
      <c r="S173" s="46">
        <f>VLOOKUP($H173,[1]EDA!$H$6:$BH$469,51,FALSE)</f>
        <v>0</v>
      </c>
      <c r="T173" s="46">
        <f>VLOOKUP($H173,[1]EDA!$H$6:$BH$469,52,FALSE)</f>
        <v>0</v>
      </c>
      <c r="U173" s="46">
        <f>VLOOKUP($H173,[1]EDA!$H$6:$BH$469,53,FALSE)</f>
        <v>0</v>
      </c>
      <c r="V173" s="14">
        <v>120</v>
      </c>
      <c r="W173" s="14">
        <f t="shared" si="20"/>
        <v>10</v>
      </c>
      <c r="X173" s="21">
        <f t="shared" si="21"/>
        <v>8.3333333333333329E-2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>
        <v>2</v>
      </c>
      <c r="AL173" s="49">
        <f t="shared" si="22"/>
        <v>0</v>
      </c>
      <c r="AM173" s="21">
        <f t="shared" si="23"/>
        <v>0</v>
      </c>
      <c r="AN173" s="46">
        <f>VLOOKUP($H173,[3]IRA!$H$6:$BH$469,42,FALSE)</f>
        <v>0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0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0</v>
      </c>
      <c r="AX173" s="46">
        <f>VLOOKUP($H173,[3]IRA!$H$6:$BH$469,52,FALSE)</f>
        <v>0</v>
      </c>
      <c r="AY173" s="46">
        <f>VLOOKUP($H173,[3]IRA!$H$6:$BH$469,53,FALSE)</f>
        <v>0</v>
      </c>
      <c r="AZ173" s="24">
        <v>0</v>
      </c>
      <c r="BA173" s="24">
        <f t="shared" si="24"/>
        <v>0</v>
      </c>
      <c r="BB173" s="21">
        <f t="shared" si="25"/>
        <v>0</v>
      </c>
      <c r="BC173" s="46">
        <f>VLOOKUP($H173,[4]IRA!$H$7:$CH$470,68,FALSE)</f>
        <v>10</v>
      </c>
      <c r="BD173" s="46">
        <f>VLOOKUP($H173,[4]IRA!$H$7:$CH$470,69,FALSE)</f>
        <v>6</v>
      </c>
      <c r="BE173" s="46">
        <f>VLOOKUP($H173,[4]IRA!$H$7:$CH$470,70,FALSE)</f>
        <v>0</v>
      </c>
      <c r="BF173" s="46">
        <f>VLOOKUP($H173,[4]IRA!$H$7:$CH$470,71,FALSE)</f>
        <v>0</v>
      </c>
      <c r="BG173" s="46">
        <f>VLOOKUP($H173,[4]IRA!$H$7:$CH$470,72,FALSE)</f>
        <v>0</v>
      </c>
      <c r="BH173" s="46">
        <f>VLOOKUP($H173,[4]IRA!$H$7:$CH$470,73,FALSE)</f>
        <v>0</v>
      </c>
      <c r="BI173" s="46">
        <f>VLOOKUP($H173,[4]IRA!$H$7:$CH$470,74,FALSE)</f>
        <v>0</v>
      </c>
      <c r="BJ173" s="46">
        <f>VLOOKUP($H173,[4]IRA!$H$7:$CH$470,75,FALSE)</f>
        <v>0</v>
      </c>
      <c r="BK173" s="46">
        <f>VLOOKUP($H173,[4]IRA!$H$7:$CH$470,76,FALSE)</f>
        <v>0</v>
      </c>
      <c r="BL173" s="46">
        <f>VLOOKUP($H173,[4]IRA!$H$7:$CH$470,77,FALSE)</f>
        <v>0</v>
      </c>
      <c r="BM173" s="46">
        <f>VLOOKUP($H173,[4]IRA!$H$7:$CH$470,78,FALSE)</f>
        <v>0</v>
      </c>
      <c r="BN173" s="46">
        <f>VLOOKUP($H173,[4]IRA!$H$7:$CH$470,79,FALSE)</f>
        <v>0</v>
      </c>
      <c r="BO173" s="14">
        <v>49</v>
      </c>
      <c r="BP173" s="14">
        <f t="shared" si="26"/>
        <v>16</v>
      </c>
      <c r="BQ173" s="21">
        <f t="shared" si="27"/>
        <v>0.32653061224489793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5" x14ac:dyDescent="0.2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47">
        <f>VLOOKUP($H174,[1]EDA!$H$6:$BH$469,42,FALSE)</f>
        <v>2</v>
      </c>
      <c r="K174" s="46">
        <f>VLOOKUP($H174,[1]EDA!$H$6:$BH$469,43,FALSE)</f>
        <v>2</v>
      </c>
      <c r="L174" s="46">
        <f>VLOOKUP($H174,[1]EDA!$H$6:$BH$469,44,FALSE)</f>
        <v>1</v>
      </c>
      <c r="M174" s="46">
        <f>VLOOKUP($H174,[1]EDA!$H$6:$BH$469,45,FALSE)</f>
        <v>0</v>
      </c>
      <c r="N174" s="46">
        <f>VLOOKUP($H174,[1]EDA!$H$6:$BH$469,46,FALSE)</f>
        <v>0</v>
      </c>
      <c r="O174" s="46">
        <f>VLOOKUP($H174,[1]EDA!$H$6:$BH$469,47,FALSE)</f>
        <v>0</v>
      </c>
      <c r="P174" s="46">
        <f>VLOOKUP($H174,[1]EDA!$H$6:$BH$469,48,FALSE)</f>
        <v>0</v>
      </c>
      <c r="Q174" s="46">
        <f>VLOOKUP($H174,[1]EDA!$H$6:$BH$469,49,FALSE)</f>
        <v>0</v>
      </c>
      <c r="R174" s="46">
        <f>VLOOKUP($H174,[1]EDA!$H$6:$BH$469,50,FALSE)</f>
        <v>0</v>
      </c>
      <c r="S174" s="46">
        <f>VLOOKUP($H174,[1]EDA!$H$6:$BH$469,51,FALSE)</f>
        <v>0</v>
      </c>
      <c r="T174" s="46">
        <f>VLOOKUP($H174,[1]EDA!$H$6:$BH$469,52,FALSE)</f>
        <v>0</v>
      </c>
      <c r="U174" s="46">
        <f>VLOOKUP($H174,[1]EDA!$H$6:$BH$469,53,FALSE)</f>
        <v>0</v>
      </c>
      <c r="V174" s="14">
        <v>19</v>
      </c>
      <c r="W174" s="14">
        <f t="shared" si="20"/>
        <v>5</v>
      </c>
      <c r="X174" s="21">
        <f t="shared" si="21"/>
        <v>0.26315789473684209</v>
      </c>
      <c r="Y174" s="46">
        <f>VLOOKUP($H174,[2]EDA!$H$6:$AU$469,29,FALSE)</f>
        <v>1</v>
      </c>
      <c r="Z174" s="46">
        <f>VLOOKUP($H174,[2]EDA!$H$6:$AU$469,30,FALSE)</f>
        <v>1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>
        <v>1</v>
      </c>
      <c r="AL174" s="49">
        <f t="shared" si="22"/>
        <v>2</v>
      </c>
      <c r="AM174" s="21">
        <f t="shared" si="23"/>
        <v>2</v>
      </c>
      <c r="AN174" s="46">
        <f>VLOOKUP($H174,[3]IRA!$H$6:$BH$469,42,FALSE)</f>
        <v>0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0</v>
      </c>
      <c r="AZ174" s="24">
        <v>0</v>
      </c>
      <c r="BA174" s="24">
        <f t="shared" si="24"/>
        <v>0</v>
      </c>
      <c r="BB174" s="21">
        <f t="shared" si="25"/>
        <v>0</v>
      </c>
      <c r="BC174" s="46">
        <f>VLOOKUP($H174,[4]IRA!$H$7:$CH$470,68,FALSE)</f>
        <v>0</v>
      </c>
      <c r="BD174" s="46">
        <f>VLOOKUP($H174,[4]IRA!$H$7:$CH$470,69,FALSE)</f>
        <v>6</v>
      </c>
      <c r="BE174" s="46">
        <f>VLOOKUP($H174,[4]IRA!$H$7:$CH$470,70,FALSE)</f>
        <v>3</v>
      </c>
      <c r="BF174" s="46">
        <f>VLOOKUP($H174,[4]IRA!$H$7:$CH$470,71,FALSE)</f>
        <v>0</v>
      </c>
      <c r="BG174" s="46">
        <f>VLOOKUP($H174,[4]IRA!$H$7:$CH$470,72,FALSE)</f>
        <v>0</v>
      </c>
      <c r="BH174" s="46">
        <f>VLOOKUP($H174,[4]IRA!$H$7:$CH$470,73,FALSE)</f>
        <v>0</v>
      </c>
      <c r="BI174" s="46">
        <f>VLOOKUP($H174,[4]IRA!$H$7:$CH$470,74,FALSE)</f>
        <v>0</v>
      </c>
      <c r="BJ174" s="46">
        <f>VLOOKUP($H174,[4]IRA!$H$7:$CH$470,75,FALSE)</f>
        <v>0</v>
      </c>
      <c r="BK174" s="46">
        <f>VLOOKUP($H174,[4]IRA!$H$7:$CH$470,76,FALSE)</f>
        <v>0</v>
      </c>
      <c r="BL174" s="46">
        <f>VLOOKUP($H174,[4]IRA!$H$7:$CH$470,77,FALSE)</f>
        <v>0</v>
      </c>
      <c r="BM174" s="46">
        <f>VLOOKUP($H174,[4]IRA!$H$7:$CH$470,78,FALSE)</f>
        <v>0</v>
      </c>
      <c r="BN174" s="46">
        <f>VLOOKUP($H174,[4]IRA!$H$7:$CH$470,79,FALSE)</f>
        <v>0</v>
      </c>
      <c r="BO174" s="14">
        <v>96</v>
      </c>
      <c r="BP174" s="14">
        <f t="shared" si="26"/>
        <v>9</v>
      </c>
      <c r="BQ174" s="21">
        <f t="shared" si="27"/>
        <v>9.375E-2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5" x14ac:dyDescent="0.2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47">
        <f>VLOOKUP($H175,[1]EDA!$H$6:$BH$469,42,FALSE)</f>
        <v>12</v>
      </c>
      <c r="K175" s="46">
        <f>VLOOKUP($H175,[1]EDA!$H$6:$BH$469,43,FALSE)</f>
        <v>9</v>
      </c>
      <c r="L175" s="46">
        <f>VLOOKUP($H175,[1]EDA!$H$6:$BH$469,44,FALSE)</f>
        <v>0</v>
      </c>
      <c r="M175" s="46">
        <f>VLOOKUP($H175,[1]EDA!$H$6:$BH$469,45,FALSE)</f>
        <v>0</v>
      </c>
      <c r="N175" s="46">
        <f>VLOOKUP($H175,[1]EDA!$H$6:$BH$469,46,FALSE)</f>
        <v>0</v>
      </c>
      <c r="O175" s="46">
        <f>VLOOKUP($H175,[1]EDA!$H$6:$BH$469,47,FALSE)</f>
        <v>0</v>
      </c>
      <c r="P175" s="46">
        <f>VLOOKUP($H175,[1]EDA!$H$6:$BH$469,48,FALSE)</f>
        <v>0</v>
      </c>
      <c r="Q175" s="46">
        <f>VLOOKUP($H175,[1]EDA!$H$6:$BH$469,49,FALSE)</f>
        <v>0</v>
      </c>
      <c r="R175" s="46">
        <f>VLOOKUP($H175,[1]EDA!$H$6:$BH$469,50,FALSE)</f>
        <v>0</v>
      </c>
      <c r="S175" s="46">
        <f>VLOOKUP($H175,[1]EDA!$H$6:$BH$469,51,FALSE)</f>
        <v>0</v>
      </c>
      <c r="T175" s="46">
        <f>VLOOKUP($H175,[1]EDA!$H$6:$BH$469,52,FALSE)</f>
        <v>0</v>
      </c>
      <c r="U175" s="46">
        <f>VLOOKUP($H175,[1]EDA!$H$6:$BH$469,53,FALSE)</f>
        <v>0</v>
      </c>
      <c r="V175" s="14">
        <v>261</v>
      </c>
      <c r="W175" s="14">
        <f t="shared" si="20"/>
        <v>21</v>
      </c>
      <c r="X175" s="21">
        <f t="shared" si="21"/>
        <v>8.0459770114942528E-2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>
        <v>9</v>
      </c>
      <c r="AL175" s="49">
        <f t="shared" si="22"/>
        <v>0</v>
      </c>
      <c r="AM175" s="21">
        <f t="shared" si="23"/>
        <v>0</v>
      </c>
      <c r="AN175" s="46">
        <f>VLOOKUP($H175,[3]IRA!$H$6:$BH$469,42,FALSE)</f>
        <v>0</v>
      </c>
      <c r="AO175" s="46">
        <f>VLOOKUP($H175,[3]IRA!$H$6:$BH$469,43,FALSE)</f>
        <v>0</v>
      </c>
      <c r="AP175" s="46">
        <f>VLOOKUP($H175,[3]IRA!$H$6:$BH$469,44,FALSE)</f>
        <v>0</v>
      </c>
      <c r="AQ175" s="46">
        <f>VLOOKUP($H175,[3]IRA!$H$6:$BH$469,45,FALSE)</f>
        <v>0</v>
      </c>
      <c r="AR175" s="46">
        <f>VLOOKUP($H175,[3]IRA!$H$6:$BH$469,46,FALSE)</f>
        <v>0</v>
      </c>
      <c r="AS175" s="46">
        <f>VLOOKUP($H175,[3]IRA!$H$6:$BH$469,47,FALSE)</f>
        <v>0</v>
      </c>
      <c r="AT175" s="46">
        <f>VLOOKUP($H175,[3]IRA!$H$6:$BH$469,48,FALSE)</f>
        <v>0</v>
      </c>
      <c r="AU175" s="46">
        <f>VLOOKUP($H175,[3]IRA!$H$6:$BH$469,49,FALSE)</f>
        <v>0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>
        <v>0</v>
      </c>
      <c r="BA175" s="24">
        <f t="shared" si="24"/>
        <v>0</v>
      </c>
      <c r="BB175" s="21">
        <f t="shared" si="25"/>
        <v>0</v>
      </c>
      <c r="BC175" s="46">
        <f>VLOOKUP($H175,[4]IRA!$H$7:$CH$470,68,FALSE)</f>
        <v>13</v>
      </c>
      <c r="BD175" s="46">
        <f>VLOOKUP($H175,[4]IRA!$H$7:$CH$470,69,FALSE)</f>
        <v>14</v>
      </c>
      <c r="BE175" s="46">
        <f>VLOOKUP($H175,[4]IRA!$H$7:$CH$470,70,FALSE)</f>
        <v>0</v>
      </c>
      <c r="BF175" s="46">
        <f>VLOOKUP($H175,[4]IRA!$H$7:$CH$470,71,FALSE)</f>
        <v>0</v>
      </c>
      <c r="BG175" s="46">
        <f>VLOOKUP($H175,[4]IRA!$H$7:$CH$470,72,FALSE)</f>
        <v>0</v>
      </c>
      <c r="BH175" s="46">
        <f>VLOOKUP($H175,[4]IRA!$H$7:$CH$470,73,FALSE)</f>
        <v>0</v>
      </c>
      <c r="BI175" s="46">
        <f>VLOOKUP($H175,[4]IRA!$H$7:$CH$470,74,FALSE)</f>
        <v>0</v>
      </c>
      <c r="BJ175" s="46">
        <f>VLOOKUP($H175,[4]IRA!$H$7:$CH$470,75,FALSE)</f>
        <v>0</v>
      </c>
      <c r="BK175" s="46">
        <f>VLOOKUP($H175,[4]IRA!$H$7:$CH$470,76,FALSE)</f>
        <v>0</v>
      </c>
      <c r="BL175" s="46">
        <f>VLOOKUP($H175,[4]IRA!$H$7:$CH$470,77,FALSE)</f>
        <v>0</v>
      </c>
      <c r="BM175" s="46">
        <f>VLOOKUP($H175,[4]IRA!$H$7:$CH$470,78,FALSE)</f>
        <v>0</v>
      </c>
      <c r="BN175" s="46">
        <f>VLOOKUP($H175,[4]IRA!$H$7:$CH$470,79,FALSE)</f>
        <v>0</v>
      </c>
      <c r="BO175" s="14">
        <v>60</v>
      </c>
      <c r="BP175" s="14">
        <f t="shared" si="26"/>
        <v>27</v>
      </c>
      <c r="BQ175" s="21">
        <f t="shared" si="27"/>
        <v>0.45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5" x14ac:dyDescent="0.2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2</v>
      </c>
      <c r="L176" s="46">
        <f>VLOOKUP($H176,[1]EDA!$H$6:$BH$469,44,FALSE)</f>
        <v>0</v>
      </c>
      <c r="M176" s="46">
        <f>VLOOKUP($H176,[1]EDA!$H$6:$BH$469,45,FALSE)</f>
        <v>0</v>
      </c>
      <c r="N176" s="46">
        <f>VLOOKUP($H176,[1]EDA!$H$6:$BH$469,46,FALSE)</f>
        <v>0</v>
      </c>
      <c r="O176" s="46">
        <f>VLOOKUP($H176,[1]EDA!$H$6:$BH$469,47,FALSE)</f>
        <v>0</v>
      </c>
      <c r="P176" s="46">
        <f>VLOOKUP($H176,[1]EDA!$H$6:$BH$469,48,FALSE)</f>
        <v>0</v>
      </c>
      <c r="Q176" s="46">
        <f>VLOOKUP($H176,[1]EDA!$H$6:$BH$469,49,FALSE)</f>
        <v>0</v>
      </c>
      <c r="R176" s="46">
        <f>VLOOKUP($H176,[1]EDA!$H$6:$BH$469,50,FALSE)</f>
        <v>0</v>
      </c>
      <c r="S176" s="46">
        <f>VLOOKUP($H176,[1]EDA!$H$6:$BH$469,51,FALSE)</f>
        <v>0</v>
      </c>
      <c r="T176" s="46">
        <f>VLOOKUP($H176,[1]EDA!$H$6:$BH$469,52,FALSE)</f>
        <v>0</v>
      </c>
      <c r="U176" s="46">
        <f>VLOOKUP($H176,[1]EDA!$H$6:$BH$469,53,FALSE)</f>
        <v>0</v>
      </c>
      <c r="V176" s="14">
        <v>45</v>
      </c>
      <c r="W176" s="14">
        <f t="shared" si="20"/>
        <v>2</v>
      </c>
      <c r="X176" s="21">
        <f t="shared" si="21"/>
        <v>4.4444444444444446E-2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>
        <v>1</v>
      </c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>
        <v>0</v>
      </c>
      <c r="BA176" s="24">
        <f t="shared" si="24"/>
        <v>0</v>
      </c>
      <c r="BB176" s="21">
        <f t="shared" si="25"/>
        <v>0</v>
      </c>
      <c r="BC176" s="46">
        <f>VLOOKUP($H176,[4]IRA!$H$7:$CH$470,68,FALSE)</f>
        <v>2</v>
      </c>
      <c r="BD176" s="46">
        <f>VLOOKUP($H176,[4]IRA!$H$7:$CH$470,69,FALSE)</f>
        <v>8</v>
      </c>
      <c r="BE176" s="46">
        <f>VLOOKUP($H176,[4]IRA!$H$7:$CH$470,70,FALSE)</f>
        <v>0</v>
      </c>
      <c r="BF176" s="46">
        <f>VLOOKUP($H176,[4]IRA!$H$7:$CH$470,71,FALSE)</f>
        <v>0</v>
      </c>
      <c r="BG176" s="46">
        <f>VLOOKUP($H176,[4]IRA!$H$7:$CH$470,72,FALSE)</f>
        <v>0</v>
      </c>
      <c r="BH176" s="46">
        <f>VLOOKUP($H176,[4]IRA!$H$7:$CH$470,73,FALSE)</f>
        <v>0</v>
      </c>
      <c r="BI176" s="46">
        <f>VLOOKUP($H176,[4]IRA!$H$7:$CH$470,74,FALSE)</f>
        <v>0</v>
      </c>
      <c r="BJ176" s="46">
        <f>VLOOKUP($H176,[4]IRA!$H$7:$CH$470,75,FALSE)</f>
        <v>0</v>
      </c>
      <c r="BK176" s="46">
        <f>VLOOKUP($H176,[4]IRA!$H$7:$CH$470,76,FALSE)</f>
        <v>0</v>
      </c>
      <c r="BL176" s="46">
        <f>VLOOKUP($H176,[4]IRA!$H$7:$CH$470,77,FALSE)</f>
        <v>0</v>
      </c>
      <c r="BM176" s="46">
        <f>VLOOKUP($H176,[4]IRA!$H$7:$CH$470,78,FALSE)</f>
        <v>0</v>
      </c>
      <c r="BN176" s="46">
        <f>VLOOKUP($H176,[4]IRA!$H$7:$CH$470,79,FALSE)</f>
        <v>0</v>
      </c>
      <c r="BO176" s="14">
        <v>178</v>
      </c>
      <c r="BP176" s="14">
        <f t="shared" si="26"/>
        <v>10</v>
      </c>
      <c r="BQ176" s="21">
        <f t="shared" si="27"/>
        <v>5.6179775280898875E-2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5" x14ac:dyDescent="0.2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47">
        <f>VLOOKUP($H177,[1]EDA!$H$6:$BH$469,42,FALSE)</f>
        <v>1</v>
      </c>
      <c r="K177" s="46">
        <f>VLOOKUP($H177,[1]EDA!$H$6:$BH$469,43,FALSE)</f>
        <v>0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0</v>
      </c>
      <c r="O177" s="46">
        <f>VLOOKUP($H177,[1]EDA!$H$6:$BH$469,47,FALSE)</f>
        <v>0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0</v>
      </c>
      <c r="S177" s="46">
        <f>VLOOKUP($H177,[1]EDA!$H$6:$BH$469,51,FALSE)</f>
        <v>0</v>
      </c>
      <c r="T177" s="46">
        <f>VLOOKUP($H177,[1]EDA!$H$6:$BH$469,52,FALSE)</f>
        <v>0</v>
      </c>
      <c r="U177" s="46">
        <f>VLOOKUP($H177,[1]EDA!$H$6:$BH$469,53,FALSE)</f>
        <v>0</v>
      </c>
      <c r="V177" s="14">
        <v>10</v>
      </c>
      <c r="W177" s="14">
        <f t="shared" si="20"/>
        <v>1</v>
      </c>
      <c r="X177" s="21">
        <f t="shared" si="21"/>
        <v>0.1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>
        <v>1</v>
      </c>
      <c r="AL177" s="49">
        <f t="shared" si="22"/>
        <v>0</v>
      </c>
      <c r="AM177" s="21">
        <f t="shared" si="23"/>
        <v>0</v>
      </c>
      <c r="AN177" s="46">
        <f>VLOOKUP($H177,[3]IRA!$H$6:$BH$469,42,FALSE)</f>
        <v>0</v>
      </c>
      <c r="AO177" s="46">
        <f>VLOOKUP($H177,[3]IRA!$H$6:$BH$469,43,FALSE)</f>
        <v>0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>
        <v>0</v>
      </c>
      <c r="BA177" s="24">
        <f t="shared" si="24"/>
        <v>0</v>
      </c>
      <c r="BB177" s="21">
        <f t="shared" si="25"/>
        <v>0</v>
      </c>
      <c r="BC177" s="46">
        <f>VLOOKUP($H177,[4]IRA!$H$7:$CH$470,68,FALSE)</f>
        <v>4</v>
      </c>
      <c r="BD177" s="46">
        <f>VLOOKUP($H177,[4]IRA!$H$7:$CH$470,69,FALSE)</f>
        <v>7</v>
      </c>
      <c r="BE177" s="46">
        <f>VLOOKUP($H177,[4]IRA!$H$7:$CH$470,70,FALSE)</f>
        <v>0</v>
      </c>
      <c r="BF177" s="46">
        <f>VLOOKUP($H177,[4]IRA!$H$7:$CH$470,71,FALSE)</f>
        <v>0</v>
      </c>
      <c r="BG177" s="46">
        <f>VLOOKUP($H177,[4]IRA!$H$7:$CH$470,72,FALSE)</f>
        <v>0</v>
      </c>
      <c r="BH177" s="46">
        <f>VLOOKUP($H177,[4]IRA!$H$7:$CH$470,73,FALSE)</f>
        <v>0</v>
      </c>
      <c r="BI177" s="46">
        <f>VLOOKUP($H177,[4]IRA!$H$7:$CH$470,74,FALSE)</f>
        <v>0</v>
      </c>
      <c r="BJ177" s="46">
        <f>VLOOKUP($H177,[4]IRA!$H$7:$CH$470,75,FALSE)</f>
        <v>0</v>
      </c>
      <c r="BK177" s="46">
        <f>VLOOKUP($H177,[4]IRA!$H$7:$CH$470,76,FALSE)</f>
        <v>0</v>
      </c>
      <c r="BL177" s="46">
        <f>VLOOKUP($H177,[4]IRA!$H$7:$CH$470,77,FALSE)</f>
        <v>0</v>
      </c>
      <c r="BM177" s="46">
        <f>VLOOKUP($H177,[4]IRA!$H$7:$CH$470,78,FALSE)</f>
        <v>0</v>
      </c>
      <c r="BN177" s="46">
        <f>VLOOKUP($H177,[4]IRA!$H$7:$CH$470,79,FALSE)</f>
        <v>0</v>
      </c>
      <c r="BO177" s="14">
        <v>78</v>
      </c>
      <c r="BP177" s="14">
        <f t="shared" si="26"/>
        <v>11</v>
      </c>
      <c r="BQ177" s="21">
        <f t="shared" si="27"/>
        <v>0.14102564102564102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5" x14ac:dyDescent="0.2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47">
        <f>VLOOKUP($H178,[1]EDA!$H$6:$BH$469,42,FALSE)</f>
        <v>0</v>
      </c>
      <c r="K178" s="46">
        <f>VLOOKUP($H178,[1]EDA!$H$6:$BH$469,43,FALSE)</f>
        <v>2</v>
      </c>
      <c r="L178" s="46">
        <f>VLOOKUP($H178,[1]EDA!$H$6:$BH$469,44,FALSE)</f>
        <v>0</v>
      </c>
      <c r="M178" s="46">
        <f>VLOOKUP($H178,[1]EDA!$H$6:$BH$469,45,FALSE)</f>
        <v>0</v>
      </c>
      <c r="N178" s="46">
        <f>VLOOKUP($H178,[1]EDA!$H$6:$BH$469,46,FALSE)</f>
        <v>0</v>
      </c>
      <c r="O178" s="46">
        <f>VLOOKUP($H178,[1]EDA!$H$6:$BH$469,47,FALSE)</f>
        <v>0</v>
      </c>
      <c r="P178" s="46">
        <f>VLOOKUP($H178,[1]EDA!$H$6:$BH$469,48,FALSE)</f>
        <v>0</v>
      </c>
      <c r="Q178" s="46">
        <f>VLOOKUP($H178,[1]EDA!$H$6:$BH$469,49,FALSE)</f>
        <v>0</v>
      </c>
      <c r="R178" s="46">
        <f>VLOOKUP($H178,[1]EDA!$H$6:$BH$469,50,FALSE)</f>
        <v>0</v>
      </c>
      <c r="S178" s="46">
        <f>VLOOKUP($H178,[1]EDA!$H$6:$BH$469,51,FALSE)</f>
        <v>0</v>
      </c>
      <c r="T178" s="46">
        <f>VLOOKUP($H178,[1]EDA!$H$6:$BH$469,52,FALSE)</f>
        <v>0</v>
      </c>
      <c r="U178" s="46">
        <f>VLOOKUP($H178,[1]EDA!$H$6:$BH$469,53,FALSE)</f>
        <v>0</v>
      </c>
      <c r="V178" s="14">
        <v>29</v>
      </c>
      <c r="W178" s="14">
        <f t="shared" si="20"/>
        <v>2</v>
      </c>
      <c r="X178" s="21">
        <f t="shared" si="21"/>
        <v>6.8965517241379309E-2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>
        <v>1</v>
      </c>
      <c r="AL178" s="49">
        <f t="shared" si="22"/>
        <v>0</v>
      </c>
      <c r="AM178" s="21">
        <f t="shared" si="23"/>
        <v>0</v>
      </c>
      <c r="AN178" s="46">
        <f>VLOOKUP($H178,[3]IRA!$H$6:$BH$469,42,FALSE)</f>
        <v>0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>
        <v>0</v>
      </c>
      <c r="BA178" s="24">
        <f t="shared" si="24"/>
        <v>0</v>
      </c>
      <c r="BB178" s="21">
        <f t="shared" si="25"/>
        <v>0</v>
      </c>
      <c r="BC178" s="46">
        <f>VLOOKUP($H178,[4]IRA!$H$7:$CH$470,68,FALSE)</f>
        <v>0</v>
      </c>
      <c r="BD178" s="46">
        <f>VLOOKUP($H178,[4]IRA!$H$7:$CH$470,69,FALSE)</f>
        <v>3</v>
      </c>
      <c r="BE178" s="46">
        <f>VLOOKUP($H178,[4]IRA!$H$7:$CH$470,70,FALSE)</f>
        <v>0</v>
      </c>
      <c r="BF178" s="46">
        <f>VLOOKUP($H178,[4]IRA!$H$7:$CH$470,71,FALSE)</f>
        <v>0</v>
      </c>
      <c r="BG178" s="46">
        <f>VLOOKUP($H178,[4]IRA!$H$7:$CH$470,72,FALSE)</f>
        <v>0</v>
      </c>
      <c r="BH178" s="46">
        <f>VLOOKUP($H178,[4]IRA!$H$7:$CH$470,73,FALSE)</f>
        <v>0</v>
      </c>
      <c r="BI178" s="46">
        <f>VLOOKUP($H178,[4]IRA!$H$7:$CH$470,74,FALSE)</f>
        <v>0</v>
      </c>
      <c r="BJ178" s="46">
        <f>VLOOKUP($H178,[4]IRA!$H$7:$CH$470,75,FALSE)</f>
        <v>0</v>
      </c>
      <c r="BK178" s="46">
        <f>VLOOKUP($H178,[4]IRA!$H$7:$CH$470,76,FALSE)</f>
        <v>0</v>
      </c>
      <c r="BL178" s="46">
        <f>VLOOKUP($H178,[4]IRA!$H$7:$CH$470,77,FALSE)</f>
        <v>0</v>
      </c>
      <c r="BM178" s="46">
        <f>VLOOKUP($H178,[4]IRA!$H$7:$CH$470,78,FALSE)</f>
        <v>0</v>
      </c>
      <c r="BN178" s="46">
        <f>VLOOKUP($H178,[4]IRA!$H$7:$CH$470,79,FALSE)</f>
        <v>0</v>
      </c>
      <c r="BO178" s="14">
        <v>80</v>
      </c>
      <c r="BP178" s="14">
        <f t="shared" si="26"/>
        <v>3</v>
      </c>
      <c r="BQ178" s="21">
        <f t="shared" si="27"/>
        <v>3.7499999999999999E-2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5" x14ac:dyDescent="0.2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47">
        <f>VLOOKUP($H179,[1]EDA!$H$6:$BH$469,42,FALSE)</f>
        <v>2</v>
      </c>
      <c r="K179" s="46">
        <f>VLOOKUP($H179,[1]EDA!$H$6:$BH$469,43,FALSE)</f>
        <v>4</v>
      </c>
      <c r="L179" s="46">
        <f>VLOOKUP($H179,[1]EDA!$H$6:$BH$469,44,FALSE)</f>
        <v>0</v>
      </c>
      <c r="M179" s="46">
        <f>VLOOKUP($H179,[1]EDA!$H$6:$BH$469,45,FALSE)</f>
        <v>0</v>
      </c>
      <c r="N179" s="46">
        <f>VLOOKUP($H179,[1]EDA!$H$6:$BH$469,46,FALSE)</f>
        <v>0</v>
      </c>
      <c r="O179" s="46">
        <f>VLOOKUP($H179,[1]EDA!$H$6:$BH$469,47,FALSE)</f>
        <v>0</v>
      </c>
      <c r="P179" s="46">
        <f>VLOOKUP($H179,[1]EDA!$H$6:$BH$469,48,FALSE)</f>
        <v>0</v>
      </c>
      <c r="Q179" s="46">
        <f>VLOOKUP($H179,[1]EDA!$H$6:$BH$469,49,FALSE)</f>
        <v>0</v>
      </c>
      <c r="R179" s="46">
        <f>VLOOKUP($H179,[1]EDA!$H$6:$BH$469,50,FALSE)</f>
        <v>0</v>
      </c>
      <c r="S179" s="46">
        <f>VLOOKUP($H179,[1]EDA!$H$6:$BH$469,51,FALSE)</f>
        <v>0</v>
      </c>
      <c r="T179" s="46">
        <f>VLOOKUP($H179,[1]EDA!$H$6:$BH$469,52,FALSE)</f>
        <v>0</v>
      </c>
      <c r="U179" s="46">
        <f>VLOOKUP($H179,[1]EDA!$H$6:$BH$469,53,FALSE)</f>
        <v>0</v>
      </c>
      <c r="V179" s="14">
        <v>175</v>
      </c>
      <c r="W179" s="14">
        <f t="shared" si="20"/>
        <v>6</v>
      </c>
      <c r="X179" s="21">
        <f t="shared" si="21"/>
        <v>3.4285714285714287E-2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>
        <v>3</v>
      </c>
      <c r="AL179" s="49">
        <f t="shared" si="22"/>
        <v>0</v>
      </c>
      <c r="AM179" s="21">
        <f t="shared" si="23"/>
        <v>0</v>
      </c>
      <c r="AN179" s="46">
        <f>VLOOKUP($H179,[3]IRA!$H$6:$BH$469,42,FALSE)</f>
        <v>1</v>
      </c>
      <c r="AO179" s="46">
        <f>VLOOKUP($H179,[3]IRA!$H$6:$BH$469,43,FALSE)</f>
        <v>2</v>
      </c>
      <c r="AP179" s="46">
        <f>VLOOKUP($H179,[3]IRA!$H$6:$BH$469,44,FALSE)</f>
        <v>0</v>
      </c>
      <c r="AQ179" s="46">
        <f>VLOOKUP($H179,[3]IRA!$H$6:$BH$469,45,FALSE)</f>
        <v>0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0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>
        <v>0</v>
      </c>
      <c r="BA179" s="24">
        <f t="shared" si="24"/>
        <v>3</v>
      </c>
      <c r="BB179" s="21">
        <f t="shared" si="25"/>
        <v>0</v>
      </c>
      <c r="BC179" s="46">
        <f>VLOOKUP($H179,[4]IRA!$H$7:$CH$470,68,FALSE)</f>
        <v>10</v>
      </c>
      <c r="BD179" s="46">
        <f>VLOOKUP($H179,[4]IRA!$H$7:$CH$470,69,FALSE)</f>
        <v>9</v>
      </c>
      <c r="BE179" s="46">
        <f>VLOOKUP($H179,[4]IRA!$H$7:$CH$470,70,FALSE)</f>
        <v>1</v>
      </c>
      <c r="BF179" s="46">
        <f>VLOOKUP($H179,[4]IRA!$H$7:$CH$470,71,FALSE)</f>
        <v>0</v>
      </c>
      <c r="BG179" s="46">
        <f>VLOOKUP($H179,[4]IRA!$H$7:$CH$470,72,FALSE)</f>
        <v>0</v>
      </c>
      <c r="BH179" s="46">
        <f>VLOOKUP($H179,[4]IRA!$H$7:$CH$470,73,FALSE)</f>
        <v>0</v>
      </c>
      <c r="BI179" s="46">
        <f>VLOOKUP($H179,[4]IRA!$H$7:$CH$470,74,FALSE)</f>
        <v>0</v>
      </c>
      <c r="BJ179" s="46">
        <f>VLOOKUP($H179,[4]IRA!$H$7:$CH$470,75,FALSE)</f>
        <v>0</v>
      </c>
      <c r="BK179" s="46">
        <f>VLOOKUP($H179,[4]IRA!$H$7:$CH$470,76,FALSE)</f>
        <v>0</v>
      </c>
      <c r="BL179" s="46">
        <f>VLOOKUP($H179,[4]IRA!$H$7:$CH$470,77,FALSE)</f>
        <v>0</v>
      </c>
      <c r="BM179" s="46">
        <f>VLOOKUP($H179,[4]IRA!$H$7:$CH$470,78,FALSE)</f>
        <v>0</v>
      </c>
      <c r="BN179" s="46">
        <f>VLOOKUP($H179,[4]IRA!$H$7:$CH$470,79,FALSE)</f>
        <v>0</v>
      </c>
      <c r="BO179" s="14">
        <v>241</v>
      </c>
      <c r="BP179" s="14">
        <f t="shared" si="26"/>
        <v>20</v>
      </c>
      <c r="BQ179" s="21">
        <f t="shared" si="27"/>
        <v>8.2987551867219914E-2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5" x14ac:dyDescent="0.2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47">
        <f>VLOOKUP($H180,[1]EDA!$H$6:$BH$469,42,FALSE)</f>
        <v>1</v>
      </c>
      <c r="K180" s="46">
        <f>VLOOKUP($H180,[1]EDA!$H$6:$BH$469,43,FALSE)</f>
        <v>2</v>
      </c>
      <c r="L180" s="46">
        <f>VLOOKUP($H180,[1]EDA!$H$6:$BH$469,44,FALSE)</f>
        <v>8</v>
      </c>
      <c r="M180" s="46">
        <f>VLOOKUP($H180,[1]EDA!$H$6:$BH$469,45,FALSE)</f>
        <v>0</v>
      </c>
      <c r="N180" s="46">
        <f>VLOOKUP($H180,[1]EDA!$H$6:$BH$469,46,FALSE)</f>
        <v>0</v>
      </c>
      <c r="O180" s="46">
        <f>VLOOKUP($H180,[1]EDA!$H$6:$BH$469,47,FALSE)</f>
        <v>0</v>
      </c>
      <c r="P180" s="46">
        <f>VLOOKUP($H180,[1]EDA!$H$6:$BH$469,48,FALSE)</f>
        <v>0</v>
      </c>
      <c r="Q180" s="46">
        <f>VLOOKUP($H180,[1]EDA!$H$6:$BH$469,49,FALSE)</f>
        <v>0</v>
      </c>
      <c r="R180" s="46">
        <f>VLOOKUP($H180,[1]EDA!$H$6:$BH$469,50,FALSE)</f>
        <v>0</v>
      </c>
      <c r="S180" s="46">
        <f>VLOOKUP($H180,[1]EDA!$H$6:$BH$469,51,FALSE)</f>
        <v>0</v>
      </c>
      <c r="T180" s="46">
        <f>VLOOKUP($H180,[1]EDA!$H$6:$BH$469,52,FALSE)</f>
        <v>0</v>
      </c>
      <c r="U180" s="46">
        <f>VLOOKUP($H180,[1]EDA!$H$6:$BH$469,53,FALSE)</f>
        <v>0</v>
      </c>
      <c r="V180" s="14">
        <v>104</v>
      </c>
      <c r="W180" s="14">
        <f t="shared" si="20"/>
        <v>11</v>
      </c>
      <c r="X180" s="21">
        <f t="shared" si="21"/>
        <v>0.10576923076923077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0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>
        <v>4</v>
      </c>
      <c r="AL180" s="49">
        <f t="shared" si="22"/>
        <v>0</v>
      </c>
      <c r="AM180" s="21">
        <f t="shared" si="23"/>
        <v>0</v>
      </c>
      <c r="AN180" s="46">
        <f>VLOOKUP($H180,[3]IRA!$H$6:$BH$469,42,FALSE)</f>
        <v>0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>
        <v>0</v>
      </c>
      <c r="BA180" s="24">
        <f t="shared" si="24"/>
        <v>0</v>
      </c>
      <c r="BB180" s="21">
        <f t="shared" si="25"/>
        <v>0</v>
      </c>
      <c r="BC180" s="46">
        <f>VLOOKUP($H180,[4]IRA!$H$7:$CH$470,68,FALSE)</f>
        <v>8</v>
      </c>
      <c r="BD180" s="46">
        <f>VLOOKUP($H180,[4]IRA!$H$7:$CH$470,69,FALSE)</f>
        <v>9</v>
      </c>
      <c r="BE180" s="46">
        <f>VLOOKUP($H180,[4]IRA!$H$7:$CH$470,70,FALSE)</f>
        <v>3</v>
      </c>
      <c r="BF180" s="46">
        <f>VLOOKUP($H180,[4]IRA!$H$7:$CH$470,71,FALSE)</f>
        <v>0</v>
      </c>
      <c r="BG180" s="46">
        <f>VLOOKUP($H180,[4]IRA!$H$7:$CH$470,72,FALSE)</f>
        <v>0</v>
      </c>
      <c r="BH180" s="46">
        <f>VLOOKUP($H180,[4]IRA!$H$7:$CH$470,73,FALSE)</f>
        <v>0</v>
      </c>
      <c r="BI180" s="46">
        <f>VLOOKUP($H180,[4]IRA!$H$7:$CH$470,74,FALSE)</f>
        <v>0</v>
      </c>
      <c r="BJ180" s="46">
        <f>VLOOKUP($H180,[4]IRA!$H$7:$CH$470,75,FALSE)</f>
        <v>0</v>
      </c>
      <c r="BK180" s="46">
        <f>VLOOKUP($H180,[4]IRA!$H$7:$CH$470,76,FALSE)</f>
        <v>0</v>
      </c>
      <c r="BL180" s="46">
        <f>VLOOKUP($H180,[4]IRA!$H$7:$CH$470,77,FALSE)</f>
        <v>0</v>
      </c>
      <c r="BM180" s="46">
        <f>VLOOKUP($H180,[4]IRA!$H$7:$CH$470,78,FALSE)</f>
        <v>0</v>
      </c>
      <c r="BN180" s="46">
        <f>VLOOKUP($H180,[4]IRA!$H$7:$CH$470,79,FALSE)</f>
        <v>0</v>
      </c>
      <c r="BO180" s="14">
        <v>107</v>
      </c>
      <c r="BP180" s="14">
        <f t="shared" si="26"/>
        <v>20</v>
      </c>
      <c r="BQ180" s="21">
        <f t="shared" si="27"/>
        <v>0.18691588785046728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5" x14ac:dyDescent="0.2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47">
        <f>VLOOKUP($H181,[1]EDA!$H$6:$BH$469,42,FALSE)</f>
        <v>3</v>
      </c>
      <c r="K181" s="46">
        <f>VLOOKUP($H181,[1]EDA!$H$6:$BH$469,43,FALSE)</f>
        <v>0</v>
      </c>
      <c r="L181" s="46">
        <f>VLOOKUP($H181,[1]EDA!$H$6:$BH$469,44,FALSE)</f>
        <v>0</v>
      </c>
      <c r="M181" s="46">
        <f>VLOOKUP($H181,[1]EDA!$H$6:$BH$469,45,FALSE)</f>
        <v>0</v>
      </c>
      <c r="N181" s="46">
        <f>VLOOKUP($H181,[1]EDA!$H$6:$BH$469,46,FALSE)</f>
        <v>0</v>
      </c>
      <c r="O181" s="46">
        <f>VLOOKUP($H181,[1]EDA!$H$6:$BH$469,47,FALSE)</f>
        <v>0</v>
      </c>
      <c r="P181" s="46">
        <f>VLOOKUP($H181,[1]EDA!$H$6:$BH$469,48,FALSE)</f>
        <v>0</v>
      </c>
      <c r="Q181" s="46">
        <f>VLOOKUP($H181,[1]EDA!$H$6:$BH$469,49,FALSE)</f>
        <v>0</v>
      </c>
      <c r="R181" s="46">
        <f>VLOOKUP($H181,[1]EDA!$H$6:$BH$469,50,FALSE)</f>
        <v>0</v>
      </c>
      <c r="S181" s="46">
        <f>VLOOKUP($H181,[1]EDA!$H$6:$BH$469,51,FALSE)</f>
        <v>0</v>
      </c>
      <c r="T181" s="46">
        <f>VLOOKUP($H181,[1]EDA!$H$6:$BH$469,52,FALSE)</f>
        <v>0</v>
      </c>
      <c r="U181" s="46">
        <f>VLOOKUP($H181,[1]EDA!$H$6:$BH$469,53,FALSE)</f>
        <v>0</v>
      </c>
      <c r="V181" s="14">
        <v>50</v>
      </c>
      <c r="W181" s="14">
        <f t="shared" si="20"/>
        <v>3</v>
      </c>
      <c r="X181" s="21">
        <f t="shared" si="21"/>
        <v>0.06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>
        <v>1</v>
      </c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>
        <v>0</v>
      </c>
      <c r="BA181" s="24">
        <f t="shared" si="24"/>
        <v>0</v>
      </c>
      <c r="BB181" s="21">
        <f t="shared" si="25"/>
        <v>0</v>
      </c>
      <c r="BC181" s="46">
        <f>VLOOKUP($H181,[4]IRA!$H$7:$CH$470,68,FALSE)</f>
        <v>2</v>
      </c>
      <c r="BD181" s="46">
        <f>VLOOKUP($H181,[4]IRA!$H$7:$CH$470,69,FALSE)</f>
        <v>7</v>
      </c>
      <c r="BE181" s="46">
        <f>VLOOKUP($H181,[4]IRA!$H$7:$CH$470,70,FALSE)</f>
        <v>0</v>
      </c>
      <c r="BF181" s="46">
        <f>VLOOKUP($H181,[4]IRA!$H$7:$CH$470,71,FALSE)</f>
        <v>0</v>
      </c>
      <c r="BG181" s="46">
        <f>VLOOKUP($H181,[4]IRA!$H$7:$CH$470,72,FALSE)</f>
        <v>0</v>
      </c>
      <c r="BH181" s="46">
        <f>VLOOKUP($H181,[4]IRA!$H$7:$CH$470,73,FALSE)</f>
        <v>0</v>
      </c>
      <c r="BI181" s="46">
        <f>VLOOKUP($H181,[4]IRA!$H$7:$CH$470,74,FALSE)</f>
        <v>0</v>
      </c>
      <c r="BJ181" s="46">
        <f>VLOOKUP($H181,[4]IRA!$H$7:$CH$470,75,FALSE)</f>
        <v>0</v>
      </c>
      <c r="BK181" s="46">
        <f>VLOOKUP($H181,[4]IRA!$H$7:$CH$470,76,FALSE)</f>
        <v>0</v>
      </c>
      <c r="BL181" s="46">
        <f>VLOOKUP($H181,[4]IRA!$H$7:$CH$470,77,FALSE)</f>
        <v>0</v>
      </c>
      <c r="BM181" s="46">
        <f>VLOOKUP($H181,[4]IRA!$H$7:$CH$470,78,FALSE)</f>
        <v>0</v>
      </c>
      <c r="BN181" s="46">
        <f>VLOOKUP($H181,[4]IRA!$H$7:$CH$470,79,FALSE)</f>
        <v>0</v>
      </c>
      <c r="BO181" s="14">
        <v>33</v>
      </c>
      <c r="BP181" s="14">
        <f t="shared" si="26"/>
        <v>9</v>
      </c>
      <c r="BQ181" s="21">
        <f t="shared" si="27"/>
        <v>0.27272727272727271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5" x14ac:dyDescent="0.2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47">
        <f>VLOOKUP($H182,[1]EDA!$H$6:$BH$469,42,FALSE)</f>
        <v>3</v>
      </c>
      <c r="K182" s="46">
        <f>VLOOKUP($H182,[1]EDA!$H$6:$BH$469,43,FALSE)</f>
        <v>0</v>
      </c>
      <c r="L182" s="46">
        <f>VLOOKUP($H182,[1]EDA!$H$6:$BH$469,44,FALSE)</f>
        <v>0</v>
      </c>
      <c r="M182" s="46">
        <f>VLOOKUP($H182,[1]EDA!$H$6:$BH$469,45,FALSE)</f>
        <v>0</v>
      </c>
      <c r="N182" s="46">
        <f>VLOOKUP($H182,[1]EDA!$H$6:$BH$469,46,FALSE)</f>
        <v>0</v>
      </c>
      <c r="O182" s="46">
        <f>VLOOKUP($H182,[1]EDA!$H$6:$BH$469,47,FALSE)</f>
        <v>0</v>
      </c>
      <c r="P182" s="46">
        <f>VLOOKUP($H182,[1]EDA!$H$6:$BH$469,48,FALSE)</f>
        <v>0</v>
      </c>
      <c r="Q182" s="46">
        <f>VLOOKUP($H182,[1]EDA!$H$6:$BH$469,49,FALSE)</f>
        <v>0</v>
      </c>
      <c r="R182" s="46">
        <f>VLOOKUP($H182,[1]EDA!$H$6:$BH$469,50,FALSE)</f>
        <v>0</v>
      </c>
      <c r="S182" s="46">
        <f>VLOOKUP($H182,[1]EDA!$H$6:$BH$469,51,FALSE)</f>
        <v>0</v>
      </c>
      <c r="T182" s="46">
        <f>VLOOKUP($H182,[1]EDA!$H$6:$BH$469,52,FALSE)</f>
        <v>0</v>
      </c>
      <c r="U182" s="46">
        <f>VLOOKUP($H182,[1]EDA!$H$6:$BH$469,53,FALSE)</f>
        <v>0</v>
      </c>
      <c r="V182" s="14">
        <v>22</v>
      </c>
      <c r="W182" s="14">
        <f t="shared" si="20"/>
        <v>3</v>
      </c>
      <c r="X182" s="21">
        <f t="shared" si="21"/>
        <v>0.13636363636363635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>
        <v>1</v>
      </c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>
        <v>0</v>
      </c>
      <c r="BA182" s="24">
        <f t="shared" si="24"/>
        <v>0</v>
      </c>
      <c r="BB182" s="21">
        <f t="shared" si="25"/>
        <v>0</v>
      </c>
      <c r="BC182" s="46">
        <f>VLOOKUP($H182,[4]IRA!$H$7:$CH$470,68,FALSE)</f>
        <v>9</v>
      </c>
      <c r="BD182" s="46">
        <f>VLOOKUP($H182,[4]IRA!$H$7:$CH$470,69,FALSE)</f>
        <v>14</v>
      </c>
      <c r="BE182" s="46">
        <f>VLOOKUP($H182,[4]IRA!$H$7:$CH$470,70,FALSE)</f>
        <v>0</v>
      </c>
      <c r="BF182" s="46">
        <f>VLOOKUP($H182,[4]IRA!$H$7:$CH$470,71,FALSE)</f>
        <v>0</v>
      </c>
      <c r="BG182" s="46">
        <f>VLOOKUP($H182,[4]IRA!$H$7:$CH$470,72,FALSE)</f>
        <v>0</v>
      </c>
      <c r="BH182" s="46">
        <f>VLOOKUP($H182,[4]IRA!$H$7:$CH$470,73,FALSE)</f>
        <v>0</v>
      </c>
      <c r="BI182" s="46">
        <f>VLOOKUP($H182,[4]IRA!$H$7:$CH$470,74,FALSE)</f>
        <v>0</v>
      </c>
      <c r="BJ182" s="46">
        <f>VLOOKUP($H182,[4]IRA!$H$7:$CH$470,75,FALSE)</f>
        <v>0</v>
      </c>
      <c r="BK182" s="46">
        <f>VLOOKUP($H182,[4]IRA!$H$7:$CH$470,76,FALSE)</f>
        <v>0</v>
      </c>
      <c r="BL182" s="46">
        <f>VLOOKUP($H182,[4]IRA!$H$7:$CH$470,77,FALSE)</f>
        <v>0</v>
      </c>
      <c r="BM182" s="46">
        <f>VLOOKUP($H182,[4]IRA!$H$7:$CH$470,78,FALSE)</f>
        <v>0</v>
      </c>
      <c r="BN182" s="46">
        <f>VLOOKUP($H182,[4]IRA!$H$7:$CH$470,79,FALSE)</f>
        <v>0</v>
      </c>
      <c r="BO182" s="14">
        <v>40</v>
      </c>
      <c r="BP182" s="14">
        <f t="shared" si="26"/>
        <v>23</v>
      </c>
      <c r="BQ182" s="21">
        <f t="shared" si="27"/>
        <v>0.57499999999999996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5" x14ac:dyDescent="0.2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0</v>
      </c>
      <c r="N183" s="46">
        <f>VLOOKUP($H183,[1]EDA!$H$6:$BH$469,46,FALSE)</f>
        <v>0</v>
      </c>
      <c r="O183" s="46">
        <f>VLOOKUP($H183,[1]EDA!$H$6:$BH$469,47,FALSE)</f>
        <v>0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0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0</v>
      </c>
      <c r="V183" s="14">
        <v>51</v>
      </c>
      <c r="W183" s="14">
        <f t="shared" si="20"/>
        <v>0</v>
      </c>
      <c r="X183" s="21">
        <f t="shared" si="21"/>
        <v>0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>
        <v>1</v>
      </c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>
        <v>0</v>
      </c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>
        <v>51</v>
      </c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5" x14ac:dyDescent="0.2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47">
        <f>VLOOKUP($H184,[1]EDA!$H$6:$BH$469,42,FALSE)</f>
        <v>2</v>
      </c>
      <c r="K184" s="46">
        <f>VLOOKUP($H184,[1]EDA!$H$6:$BH$469,43,FALSE)</f>
        <v>1</v>
      </c>
      <c r="L184" s="46">
        <f>VLOOKUP($H184,[1]EDA!$H$6:$BH$469,44,FALSE)</f>
        <v>0</v>
      </c>
      <c r="M184" s="46">
        <f>VLOOKUP($H184,[1]EDA!$H$6:$BH$469,45,FALSE)</f>
        <v>0</v>
      </c>
      <c r="N184" s="46">
        <f>VLOOKUP($H184,[1]EDA!$H$6:$BH$469,46,FALSE)</f>
        <v>0</v>
      </c>
      <c r="O184" s="46">
        <f>VLOOKUP($H184,[1]EDA!$H$6:$BH$469,47,FALSE)</f>
        <v>0</v>
      </c>
      <c r="P184" s="46">
        <f>VLOOKUP($H184,[1]EDA!$H$6:$BH$469,48,FALSE)</f>
        <v>0</v>
      </c>
      <c r="Q184" s="46">
        <f>VLOOKUP($H184,[1]EDA!$H$6:$BH$469,49,FALSE)</f>
        <v>0</v>
      </c>
      <c r="R184" s="46">
        <f>VLOOKUP($H184,[1]EDA!$H$6:$BH$469,50,FALSE)</f>
        <v>0</v>
      </c>
      <c r="S184" s="46">
        <f>VLOOKUP($H184,[1]EDA!$H$6:$BH$469,51,FALSE)</f>
        <v>0</v>
      </c>
      <c r="T184" s="46">
        <f>VLOOKUP($H184,[1]EDA!$H$6:$BH$469,52,FALSE)</f>
        <v>0</v>
      </c>
      <c r="U184" s="46">
        <f>VLOOKUP($H184,[1]EDA!$H$6:$BH$469,53,FALSE)</f>
        <v>0</v>
      </c>
      <c r="V184" s="14">
        <v>13</v>
      </c>
      <c r="W184" s="14">
        <f t="shared" si="20"/>
        <v>3</v>
      </c>
      <c r="X184" s="21">
        <f t="shared" si="21"/>
        <v>0.23076923076923078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>
        <v>1</v>
      </c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0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>
        <v>0</v>
      </c>
      <c r="BA184" s="24">
        <f t="shared" si="24"/>
        <v>0</v>
      </c>
      <c r="BB184" s="21">
        <f t="shared" si="25"/>
        <v>0</v>
      </c>
      <c r="BC184" s="46">
        <f>VLOOKUP($H184,[4]IRA!$H$7:$CH$470,68,FALSE)</f>
        <v>23</v>
      </c>
      <c r="BD184" s="46">
        <f>VLOOKUP($H184,[4]IRA!$H$7:$CH$470,69,FALSE)</f>
        <v>9</v>
      </c>
      <c r="BE184" s="46">
        <f>VLOOKUP($H184,[4]IRA!$H$7:$CH$470,70,FALSE)</f>
        <v>0</v>
      </c>
      <c r="BF184" s="46">
        <f>VLOOKUP($H184,[4]IRA!$H$7:$CH$470,71,FALSE)</f>
        <v>0</v>
      </c>
      <c r="BG184" s="46">
        <f>VLOOKUP($H184,[4]IRA!$H$7:$CH$470,72,FALSE)</f>
        <v>0</v>
      </c>
      <c r="BH184" s="46">
        <f>VLOOKUP($H184,[4]IRA!$H$7:$CH$470,73,FALSE)</f>
        <v>0</v>
      </c>
      <c r="BI184" s="46">
        <f>VLOOKUP($H184,[4]IRA!$H$7:$CH$470,74,FALSE)</f>
        <v>0</v>
      </c>
      <c r="BJ184" s="46">
        <f>VLOOKUP($H184,[4]IRA!$H$7:$CH$470,75,FALSE)</f>
        <v>0</v>
      </c>
      <c r="BK184" s="46">
        <f>VLOOKUP($H184,[4]IRA!$H$7:$CH$470,76,FALSE)</f>
        <v>0</v>
      </c>
      <c r="BL184" s="46">
        <f>VLOOKUP($H184,[4]IRA!$H$7:$CH$470,77,FALSE)</f>
        <v>0</v>
      </c>
      <c r="BM184" s="46">
        <f>VLOOKUP($H184,[4]IRA!$H$7:$CH$470,78,FALSE)</f>
        <v>0</v>
      </c>
      <c r="BN184" s="46">
        <f>VLOOKUP($H184,[4]IRA!$H$7:$CH$470,79,FALSE)</f>
        <v>0</v>
      </c>
      <c r="BO184" s="14">
        <v>65</v>
      </c>
      <c r="BP184" s="14">
        <f t="shared" si="26"/>
        <v>32</v>
      </c>
      <c r="BQ184" s="21">
        <f t="shared" si="27"/>
        <v>0.49230769230769234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5" x14ac:dyDescent="0.2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47">
        <f>VLOOKUP($H185,[1]EDA!$H$6:$BH$469,42,FALSE)</f>
        <v>1</v>
      </c>
      <c r="K185" s="46">
        <f>VLOOKUP($H185,[1]EDA!$H$6:$BH$469,43,FALSE)</f>
        <v>2</v>
      </c>
      <c r="L185" s="46">
        <f>VLOOKUP($H185,[1]EDA!$H$6:$BH$469,44,FALSE)</f>
        <v>0</v>
      </c>
      <c r="M185" s="46">
        <f>VLOOKUP($H185,[1]EDA!$H$6:$BH$469,45,FALSE)</f>
        <v>0</v>
      </c>
      <c r="N185" s="46">
        <f>VLOOKUP($H185,[1]EDA!$H$6:$BH$469,46,FALSE)</f>
        <v>0</v>
      </c>
      <c r="O185" s="46">
        <f>VLOOKUP($H185,[1]EDA!$H$6:$BH$469,47,FALSE)</f>
        <v>0</v>
      </c>
      <c r="P185" s="46">
        <f>VLOOKUP($H185,[1]EDA!$H$6:$BH$469,48,FALSE)</f>
        <v>0</v>
      </c>
      <c r="Q185" s="46">
        <f>VLOOKUP($H185,[1]EDA!$H$6:$BH$469,49,FALSE)</f>
        <v>0</v>
      </c>
      <c r="R185" s="46">
        <f>VLOOKUP($H185,[1]EDA!$H$6:$BH$469,50,FALSE)</f>
        <v>0</v>
      </c>
      <c r="S185" s="46">
        <f>VLOOKUP($H185,[1]EDA!$H$6:$BH$469,51,FALSE)</f>
        <v>0</v>
      </c>
      <c r="T185" s="46">
        <f>VLOOKUP($H185,[1]EDA!$H$6:$BH$469,52,FALSE)</f>
        <v>0</v>
      </c>
      <c r="U185" s="46">
        <f>VLOOKUP($H185,[1]EDA!$H$6:$BH$469,53,FALSE)</f>
        <v>0</v>
      </c>
      <c r="V185" s="14">
        <v>64</v>
      </c>
      <c r="W185" s="14">
        <f t="shared" si="20"/>
        <v>3</v>
      </c>
      <c r="X185" s="21">
        <f t="shared" si="21"/>
        <v>4.6875E-2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0</v>
      </c>
      <c r="AH185" s="46">
        <f>VLOOKUP($H185,[2]EDA!$H$6:$AU$469,38,FALSE)</f>
        <v>0</v>
      </c>
      <c r="AI185" s="46">
        <f>VLOOKUP($H185,[2]EDA!$H$6:$AU$469,39,FALSE)</f>
        <v>0</v>
      </c>
      <c r="AJ185" s="46">
        <f>VLOOKUP($H185,[2]EDA!$H$6:$AU$469,40,FALSE)</f>
        <v>0</v>
      </c>
      <c r="AK185" s="24">
        <v>1</v>
      </c>
      <c r="AL185" s="49">
        <f t="shared" si="22"/>
        <v>0</v>
      </c>
      <c r="AM185" s="21">
        <f t="shared" si="23"/>
        <v>0</v>
      </c>
      <c r="AN185" s="46">
        <f>VLOOKUP($H185,[3]IRA!$H$6:$BH$469,42,FALSE)</f>
        <v>1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0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0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0</v>
      </c>
      <c r="AZ185" s="24">
        <v>0</v>
      </c>
      <c r="BA185" s="24">
        <f t="shared" si="24"/>
        <v>1</v>
      </c>
      <c r="BB185" s="21">
        <f t="shared" si="25"/>
        <v>0</v>
      </c>
      <c r="BC185" s="46">
        <f>VLOOKUP($H185,[4]IRA!$H$7:$CH$470,68,FALSE)</f>
        <v>1</v>
      </c>
      <c r="BD185" s="46">
        <f>VLOOKUP($H185,[4]IRA!$H$7:$CH$470,69,FALSE)</f>
        <v>1</v>
      </c>
      <c r="BE185" s="46">
        <f>VLOOKUP($H185,[4]IRA!$H$7:$CH$470,70,FALSE)</f>
        <v>0</v>
      </c>
      <c r="BF185" s="46">
        <f>VLOOKUP($H185,[4]IRA!$H$7:$CH$470,71,FALSE)</f>
        <v>0</v>
      </c>
      <c r="BG185" s="46">
        <f>VLOOKUP($H185,[4]IRA!$H$7:$CH$470,72,FALSE)</f>
        <v>0</v>
      </c>
      <c r="BH185" s="46">
        <f>VLOOKUP($H185,[4]IRA!$H$7:$CH$470,73,FALSE)</f>
        <v>0</v>
      </c>
      <c r="BI185" s="46">
        <f>VLOOKUP($H185,[4]IRA!$H$7:$CH$470,74,FALSE)</f>
        <v>0</v>
      </c>
      <c r="BJ185" s="46">
        <f>VLOOKUP($H185,[4]IRA!$H$7:$CH$470,75,FALSE)</f>
        <v>0</v>
      </c>
      <c r="BK185" s="46">
        <f>VLOOKUP($H185,[4]IRA!$H$7:$CH$470,76,FALSE)</f>
        <v>0</v>
      </c>
      <c r="BL185" s="46">
        <f>VLOOKUP($H185,[4]IRA!$H$7:$CH$470,77,FALSE)</f>
        <v>0</v>
      </c>
      <c r="BM185" s="46">
        <f>VLOOKUP($H185,[4]IRA!$H$7:$CH$470,78,FALSE)</f>
        <v>0</v>
      </c>
      <c r="BN185" s="46">
        <f>VLOOKUP($H185,[4]IRA!$H$7:$CH$470,79,FALSE)</f>
        <v>0</v>
      </c>
      <c r="BO185" s="14">
        <v>280</v>
      </c>
      <c r="BP185" s="14">
        <f t="shared" si="26"/>
        <v>2</v>
      </c>
      <c r="BQ185" s="21">
        <f t="shared" si="27"/>
        <v>7.1428571428571426E-3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5" x14ac:dyDescent="0.2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47">
        <f>VLOOKUP($H186,[1]EDA!$H$6:$BH$469,42,FALSE)</f>
        <v>1</v>
      </c>
      <c r="K186" s="46">
        <f>VLOOKUP($H186,[1]EDA!$H$6:$BH$469,43,FALSE)</f>
        <v>1</v>
      </c>
      <c r="L186" s="46">
        <f>VLOOKUP($H186,[1]EDA!$H$6:$BH$469,44,FALSE)</f>
        <v>0</v>
      </c>
      <c r="M186" s="46">
        <f>VLOOKUP($H186,[1]EDA!$H$6:$BH$469,45,FALSE)</f>
        <v>0</v>
      </c>
      <c r="N186" s="46">
        <f>VLOOKUP($H186,[1]EDA!$H$6:$BH$469,46,FALSE)</f>
        <v>0</v>
      </c>
      <c r="O186" s="46">
        <f>VLOOKUP($H186,[1]EDA!$H$6:$BH$469,47,FALSE)</f>
        <v>0</v>
      </c>
      <c r="P186" s="46">
        <f>VLOOKUP($H186,[1]EDA!$H$6:$BH$469,48,FALSE)</f>
        <v>0</v>
      </c>
      <c r="Q186" s="46">
        <f>VLOOKUP($H186,[1]EDA!$H$6:$BH$469,49,FALSE)</f>
        <v>0</v>
      </c>
      <c r="R186" s="46">
        <f>VLOOKUP($H186,[1]EDA!$H$6:$BH$469,50,FALSE)</f>
        <v>0</v>
      </c>
      <c r="S186" s="46">
        <f>VLOOKUP($H186,[1]EDA!$H$6:$BH$469,51,FALSE)</f>
        <v>0</v>
      </c>
      <c r="T186" s="46">
        <f>VLOOKUP($H186,[1]EDA!$H$6:$BH$469,52,FALSE)</f>
        <v>0</v>
      </c>
      <c r="U186" s="46">
        <f>VLOOKUP($H186,[1]EDA!$H$6:$BH$469,53,FALSE)</f>
        <v>0</v>
      </c>
      <c r="V186" s="14">
        <v>61</v>
      </c>
      <c r="W186" s="14">
        <f t="shared" si="20"/>
        <v>2</v>
      </c>
      <c r="X186" s="21">
        <f t="shared" si="21"/>
        <v>3.2786885245901641E-2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>
        <v>1</v>
      </c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>
        <v>0</v>
      </c>
      <c r="BA186" s="24">
        <f t="shared" si="24"/>
        <v>0</v>
      </c>
      <c r="BB186" s="21">
        <f t="shared" si="25"/>
        <v>0</v>
      </c>
      <c r="BC186" s="46">
        <f>VLOOKUP($H186,[4]IRA!$H$7:$CH$470,68,FALSE)</f>
        <v>1</v>
      </c>
      <c r="BD186" s="46">
        <f>VLOOKUP($H186,[4]IRA!$H$7:$CH$470,69,FALSE)</f>
        <v>1</v>
      </c>
      <c r="BE186" s="46">
        <f>VLOOKUP($H186,[4]IRA!$H$7:$CH$470,70,FALSE)</f>
        <v>0</v>
      </c>
      <c r="BF186" s="46">
        <f>VLOOKUP($H186,[4]IRA!$H$7:$CH$470,71,FALSE)</f>
        <v>0</v>
      </c>
      <c r="BG186" s="46">
        <f>VLOOKUP($H186,[4]IRA!$H$7:$CH$470,72,FALSE)</f>
        <v>0</v>
      </c>
      <c r="BH186" s="46">
        <f>VLOOKUP($H186,[4]IRA!$H$7:$CH$470,73,FALSE)</f>
        <v>0</v>
      </c>
      <c r="BI186" s="46">
        <f>VLOOKUP($H186,[4]IRA!$H$7:$CH$470,74,FALSE)</f>
        <v>0</v>
      </c>
      <c r="BJ186" s="46">
        <f>VLOOKUP($H186,[4]IRA!$H$7:$CH$470,75,FALSE)</f>
        <v>0</v>
      </c>
      <c r="BK186" s="46">
        <f>VLOOKUP($H186,[4]IRA!$H$7:$CH$470,76,FALSE)</f>
        <v>0</v>
      </c>
      <c r="BL186" s="46">
        <f>VLOOKUP($H186,[4]IRA!$H$7:$CH$470,77,FALSE)</f>
        <v>0</v>
      </c>
      <c r="BM186" s="46">
        <f>VLOOKUP($H186,[4]IRA!$H$7:$CH$470,78,FALSE)</f>
        <v>0</v>
      </c>
      <c r="BN186" s="46">
        <f>VLOOKUP($H186,[4]IRA!$H$7:$CH$470,79,FALSE)</f>
        <v>0</v>
      </c>
      <c r="BO186" s="14">
        <v>59</v>
      </c>
      <c r="BP186" s="14">
        <f t="shared" si="26"/>
        <v>2</v>
      </c>
      <c r="BQ186" s="21">
        <f t="shared" si="27"/>
        <v>3.3898305084745763E-2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5" x14ac:dyDescent="0.2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47">
        <f>VLOOKUP($H187,[1]EDA!$H$6:$BH$469,42,FALSE)</f>
        <v>2</v>
      </c>
      <c r="K187" s="46">
        <f>VLOOKUP($H187,[1]EDA!$H$6:$BH$469,43,FALSE)</f>
        <v>4</v>
      </c>
      <c r="L187" s="46">
        <f>VLOOKUP($H187,[1]EDA!$H$6:$BH$469,44,FALSE)</f>
        <v>3</v>
      </c>
      <c r="M187" s="46">
        <f>VLOOKUP($H187,[1]EDA!$H$6:$BH$469,45,FALSE)</f>
        <v>0</v>
      </c>
      <c r="N187" s="46">
        <f>VLOOKUP($H187,[1]EDA!$H$6:$BH$469,46,FALSE)</f>
        <v>0</v>
      </c>
      <c r="O187" s="46">
        <f>VLOOKUP($H187,[1]EDA!$H$6:$BH$469,47,FALSE)</f>
        <v>0</v>
      </c>
      <c r="P187" s="46">
        <f>VLOOKUP($H187,[1]EDA!$H$6:$BH$469,48,FALSE)</f>
        <v>0</v>
      </c>
      <c r="Q187" s="46">
        <f>VLOOKUP($H187,[1]EDA!$H$6:$BH$469,49,FALSE)</f>
        <v>0</v>
      </c>
      <c r="R187" s="46">
        <f>VLOOKUP($H187,[1]EDA!$H$6:$BH$469,50,FALSE)</f>
        <v>0</v>
      </c>
      <c r="S187" s="46">
        <f>VLOOKUP($H187,[1]EDA!$H$6:$BH$469,51,FALSE)</f>
        <v>0</v>
      </c>
      <c r="T187" s="46">
        <f>VLOOKUP($H187,[1]EDA!$H$6:$BH$469,52,FALSE)</f>
        <v>0</v>
      </c>
      <c r="U187" s="46">
        <f>VLOOKUP($H187,[1]EDA!$H$6:$BH$469,53,FALSE)</f>
        <v>0</v>
      </c>
      <c r="V187" s="14">
        <v>61</v>
      </c>
      <c r="W187" s="14">
        <f t="shared" si="20"/>
        <v>9</v>
      </c>
      <c r="X187" s="21">
        <f t="shared" si="21"/>
        <v>0.14754098360655737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>
        <v>1</v>
      </c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>
        <v>0</v>
      </c>
      <c r="BA187" s="24">
        <f t="shared" si="24"/>
        <v>0</v>
      </c>
      <c r="BB187" s="21">
        <f t="shared" si="25"/>
        <v>0</v>
      </c>
      <c r="BC187" s="46">
        <f>VLOOKUP($H187,[4]IRA!$H$7:$CH$470,68,FALSE)</f>
        <v>5</v>
      </c>
      <c r="BD187" s="46">
        <f>VLOOKUP($H187,[4]IRA!$H$7:$CH$470,69,FALSE)</f>
        <v>1</v>
      </c>
      <c r="BE187" s="46">
        <f>VLOOKUP($H187,[4]IRA!$H$7:$CH$470,70,FALSE)</f>
        <v>1</v>
      </c>
      <c r="BF187" s="46">
        <f>VLOOKUP($H187,[4]IRA!$H$7:$CH$470,71,FALSE)</f>
        <v>0</v>
      </c>
      <c r="BG187" s="46">
        <f>VLOOKUP($H187,[4]IRA!$H$7:$CH$470,72,FALSE)</f>
        <v>0</v>
      </c>
      <c r="BH187" s="46">
        <f>VLOOKUP($H187,[4]IRA!$H$7:$CH$470,73,FALSE)</f>
        <v>0</v>
      </c>
      <c r="BI187" s="46">
        <f>VLOOKUP($H187,[4]IRA!$H$7:$CH$470,74,FALSE)</f>
        <v>0</v>
      </c>
      <c r="BJ187" s="46">
        <f>VLOOKUP($H187,[4]IRA!$H$7:$CH$470,75,FALSE)</f>
        <v>0</v>
      </c>
      <c r="BK187" s="46">
        <f>VLOOKUP($H187,[4]IRA!$H$7:$CH$470,76,FALSE)</f>
        <v>0</v>
      </c>
      <c r="BL187" s="46">
        <f>VLOOKUP($H187,[4]IRA!$H$7:$CH$470,77,FALSE)</f>
        <v>0</v>
      </c>
      <c r="BM187" s="46">
        <f>VLOOKUP($H187,[4]IRA!$H$7:$CH$470,78,FALSE)</f>
        <v>0</v>
      </c>
      <c r="BN187" s="46">
        <f>VLOOKUP($H187,[4]IRA!$H$7:$CH$470,79,FALSE)</f>
        <v>0</v>
      </c>
      <c r="BO187" s="14">
        <v>39</v>
      </c>
      <c r="BP187" s="14">
        <f t="shared" si="26"/>
        <v>7</v>
      </c>
      <c r="BQ187" s="21">
        <f t="shared" si="27"/>
        <v>0.17948717948717949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5" x14ac:dyDescent="0.2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47">
        <f>VLOOKUP($H188,[1]EDA!$H$6:$BH$469,42,FALSE)</f>
        <v>8</v>
      </c>
      <c r="K188" s="46">
        <f>VLOOKUP($H188,[1]EDA!$H$6:$BH$469,43,FALSE)</f>
        <v>10</v>
      </c>
      <c r="L188" s="46">
        <f>VLOOKUP($H188,[1]EDA!$H$6:$BH$469,44,FALSE)</f>
        <v>1</v>
      </c>
      <c r="M188" s="46">
        <f>VLOOKUP($H188,[1]EDA!$H$6:$BH$469,45,FALSE)</f>
        <v>0</v>
      </c>
      <c r="N188" s="46">
        <f>VLOOKUP($H188,[1]EDA!$H$6:$BH$469,46,FALSE)</f>
        <v>0</v>
      </c>
      <c r="O188" s="46">
        <f>VLOOKUP($H188,[1]EDA!$H$6:$BH$469,47,FALSE)</f>
        <v>0</v>
      </c>
      <c r="P188" s="46">
        <f>VLOOKUP($H188,[1]EDA!$H$6:$BH$469,48,FALSE)</f>
        <v>0</v>
      </c>
      <c r="Q188" s="46">
        <f>VLOOKUP($H188,[1]EDA!$H$6:$BH$469,49,FALSE)</f>
        <v>0</v>
      </c>
      <c r="R188" s="46">
        <f>VLOOKUP($H188,[1]EDA!$H$6:$BH$469,50,FALSE)</f>
        <v>0</v>
      </c>
      <c r="S188" s="46">
        <f>VLOOKUP($H188,[1]EDA!$H$6:$BH$469,51,FALSE)</f>
        <v>0</v>
      </c>
      <c r="T188" s="46">
        <f>VLOOKUP($H188,[1]EDA!$H$6:$BH$469,52,FALSE)</f>
        <v>0</v>
      </c>
      <c r="U188" s="46">
        <f>VLOOKUP($H188,[1]EDA!$H$6:$BH$469,53,FALSE)</f>
        <v>0</v>
      </c>
      <c r="V188" s="14">
        <v>182</v>
      </c>
      <c r="W188" s="14">
        <f t="shared" si="20"/>
        <v>19</v>
      </c>
      <c r="X188" s="21">
        <f t="shared" si="21"/>
        <v>0.1043956043956044</v>
      </c>
      <c r="Y188" s="46">
        <f>VLOOKUP($H188,[2]EDA!$H$6:$AU$469,29,FALSE)</f>
        <v>1</v>
      </c>
      <c r="Z188" s="46">
        <f>VLOOKUP($H188,[2]EDA!$H$6:$AU$469,30,FALSE)</f>
        <v>0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0</v>
      </c>
      <c r="AD188" s="46">
        <f>VLOOKUP($H188,[2]EDA!$H$6:$AU$469,34,FALSE)</f>
        <v>0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>
        <v>4</v>
      </c>
      <c r="AL188" s="49">
        <f t="shared" si="22"/>
        <v>1</v>
      </c>
      <c r="AM188" s="21">
        <f t="shared" si="23"/>
        <v>0.25</v>
      </c>
      <c r="AN188" s="46">
        <f>VLOOKUP($H188,[3]IRA!$H$6:$BH$469,42,FALSE)</f>
        <v>1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0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0</v>
      </c>
      <c r="AU188" s="46">
        <f>VLOOKUP($H188,[3]IRA!$H$6:$BH$469,49,FALSE)</f>
        <v>0</v>
      </c>
      <c r="AV188" s="46">
        <f>VLOOKUP($H188,[3]IRA!$H$6:$BH$469,50,FALSE)</f>
        <v>0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>
        <v>0</v>
      </c>
      <c r="BA188" s="24">
        <f t="shared" si="24"/>
        <v>1</v>
      </c>
      <c r="BB188" s="21">
        <f t="shared" si="25"/>
        <v>0</v>
      </c>
      <c r="BC188" s="46">
        <f>VLOOKUP($H188,[4]IRA!$H$7:$CH$470,68,FALSE)</f>
        <v>20</v>
      </c>
      <c r="BD188" s="46">
        <f>VLOOKUP($H188,[4]IRA!$H$7:$CH$470,69,FALSE)</f>
        <v>31</v>
      </c>
      <c r="BE188" s="46">
        <f>VLOOKUP($H188,[4]IRA!$H$7:$CH$470,70,FALSE)</f>
        <v>19</v>
      </c>
      <c r="BF188" s="46">
        <f>VLOOKUP($H188,[4]IRA!$H$7:$CH$470,71,FALSE)</f>
        <v>0</v>
      </c>
      <c r="BG188" s="46">
        <f>VLOOKUP($H188,[4]IRA!$H$7:$CH$470,72,FALSE)</f>
        <v>0</v>
      </c>
      <c r="BH188" s="46">
        <f>VLOOKUP($H188,[4]IRA!$H$7:$CH$470,73,FALSE)</f>
        <v>0</v>
      </c>
      <c r="BI188" s="46">
        <f>VLOOKUP($H188,[4]IRA!$H$7:$CH$470,74,FALSE)</f>
        <v>0</v>
      </c>
      <c r="BJ188" s="46">
        <f>VLOOKUP($H188,[4]IRA!$H$7:$CH$470,75,FALSE)</f>
        <v>0</v>
      </c>
      <c r="BK188" s="46">
        <f>VLOOKUP($H188,[4]IRA!$H$7:$CH$470,76,FALSE)</f>
        <v>0</v>
      </c>
      <c r="BL188" s="46">
        <f>VLOOKUP($H188,[4]IRA!$H$7:$CH$470,77,FALSE)</f>
        <v>0</v>
      </c>
      <c r="BM188" s="46">
        <f>VLOOKUP($H188,[4]IRA!$H$7:$CH$470,78,FALSE)</f>
        <v>0</v>
      </c>
      <c r="BN188" s="46">
        <f>VLOOKUP($H188,[4]IRA!$H$7:$CH$470,79,FALSE)</f>
        <v>0</v>
      </c>
      <c r="BO188" s="14">
        <v>321</v>
      </c>
      <c r="BP188" s="14">
        <f t="shared" si="26"/>
        <v>70</v>
      </c>
      <c r="BQ188" s="21">
        <f t="shared" si="27"/>
        <v>0.21806853582554517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5" x14ac:dyDescent="0.2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47">
        <f>VLOOKUP($H189,[1]EDA!$H$6:$BH$469,42,FALSE)</f>
        <v>5</v>
      </c>
      <c r="K189" s="46">
        <f>VLOOKUP($H189,[1]EDA!$H$6:$BH$469,43,FALSE)</f>
        <v>14</v>
      </c>
      <c r="L189" s="46">
        <f>VLOOKUP($H189,[1]EDA!$H$6:$BH$469,44,FALSE)</f>
        <v>0</v>
      </c>
      <c r="M189" s="46">
        <f>VLOOKUP($H189,[1]EDA!$H$6:$BH$469,45,FALSE)</f>
        <v>0</v>
      </c>
      <c r="N189" s="46">
        <f>VLOOKUP($H189,[1]EDA!$H$6:$BH$469,46,FALSE)</f>
        <v>0</v>
      </c>
      <c r="O189" s="46">
        <f>VLOOKUP($H189,[1]EDA!$H$6:$BH$469,47,FALSE)</f>
        <v>0</v>
      </c>
      <c r="P189" s="46">
        <f>VLOOKUP($H189,[1]EDA!$H$6:$BH$469,48,FALSE)</f>
        <v>0</v>
      </c>
      <c r="Q189" s="46">
        <f>VLOOKUP($H189,[1]EDA!$H$6:$BH$469,49,FALSE)</f>
        <v>0</v>
      </c>
      <c r="R189" s="46">
        <f>VLOOKUP($H189,[1]EDA!$H$6:$BH$469,50,FALSE)</f>
        <v>0</v>
      </c>
      <c r="S189" s="46">
        <f>VLOOKUP($H189,[1]EDA!$H$6:$BH$469,51,FALSE)</f>
        <v>0</v>
      </c>
      <c r="T189" s="46">
        <f>VLOOKUP($H189,[1]EDA!$H$6:$BH$469,52,FALSE)</f>
        <v>0</v>
      </c>
      <c r="U189" s="46">
        <f>VLOOKUP($H189,[1]EDA!$H$6:$BH$469,53,FALSE)</f>
        <v>0</v>
      </c>
      <c r="V189" s="14">
        <v>78</v>
      </c>
      <c r="W189" s="14">
        <f t="shared" si="20"/>
        <v>19</v>
      </c>
      <c r="X189" s="21">
        <f t="shared" si="21"/>
        <v>0.24358974358974358</v>
      </c>
      <c r="Y189" s="46">
        <f>VLOOKUP($H189,[2]EDA!$H$6:$AU$469,29,FALSE)</f>
        <v>0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0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0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>
        <v>78</v>
      </c>
      <c r="AL189" s="49">
        <f t="shared" si="22"/>
        <v>0</v>
      </c>
      <c r="AM189" s="21">
        <f t="shared" si="23"/>
        <v>0</v>
      </c>
      <c r="AN189" s="46">
        <f>VLOOKUP($H189,[3]IRA!$H$6:$BH$469,42,FALSE)</f>
        <v>0</v>
      </c>
      <c r="AO189" s="46">
        <f>VLOOKUP($H189,[3]IRA!$H$6:$BH$469,43,FALSE)</f>
        <v>0</v>
      </c>
      <c r="AP189" s="46">
        <f>VLOOKUP($H189,[3]IRA!$H$6:$BH$469,44,FALSE)</f>
        <v>0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0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>
        <v>0</v>
      </c>
      <c r="BA189" s="24">
        <f t="shared" si="24"/>
        <v>0</v>
      </c>
      <c r="BB189" s="21">
        <f t="shared" si="25"/>
        <v>0</v>
      </c>
      <c r="BC189" s="46">
        <f>VLOOKUP($H189,[4]IRA!$H$7:$CH$470,68,FALSE)</f>
        <v>16</v>
      </c>
      <c r="BD189" s="46">
        <f>VLOOKUP($H189,[4]IRA!$H$7:$CH$470,69,FALSE)</f>
        <v>12</v>
      </c>
      <c r="BE189" s="46">
        <f>VLOOKUP($H189,[4]IRA!$H$7:$CH$470,70,FALSE)</f>
        <v>0</v>
      </c>
      <c r="BF189" s="46">
        <f>VLOOKUP($H189,[4]IRA!$H$7:$CH$470,71,FALSE)</f>
        <v>0</v>
      </c>
      <c r="BG189" s="46">
        <f>VLOOKUP($H189,[4]IRA!$H$7:$CH$470,72,FALSE)</f>
        <v>0</v>
      </c>
      <c r="BH189" s="46">
        <f>VLOOKUP($H189,[4]IRA!$H$7:$CH$470,73,FALSE)</f>
        <v>0</v>
      </c>
      <c r="BI189" s="46">
        <f>VLOOKUP($H189,[4]IRA!$H$7:$CH$470,74,FALSE)</f>
        <v>0</v>
      </c>
      <c r="BJ189" s="46">
        <f>VLOOKUP($H189,[4]IRA!$H$7:$CH$470,75,FALSE)</f>
        <v>0</v>
      </c>
      <c r="BK189" s="46">
        <f>VLOOKUP($H189,[4]IRA!$H$7:$CH$470,76,FALSE)</f>
        <v>0</v>
      </c>
      <c r="BL189" s="46">
        <f>VLOOKUP($H189,[4]IRA!$H$7:$CH$470,77,FALSE)</f>
        <v>0</v>
      </c>
      <c r="BM189" s="46">
        <f>VLOOKUP($H189,[4]IRA!$H$7:$CH$470,78,FALSE)</f>
        <v>0</v>
      </c>
      <c r="BN189" s="46">
        <f>VLOOKUP($H189,[4]IRA!$H$7:$CH$470,79,FALSE)</f>
        <v>0</v>
      </c>
      <c r="BO189" s="14">
        <v>267</v>
      </c>
      <c r="BP189" s="14">
        <f t="shared" si="26"/>
        <v>28</v>
      </c>
      <c r="BQ189" s="21">
        <f t="shared" si="27"/>
        <v>0.10486891385767791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5" x14ac:dyDescent="0.2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47">
        <f>VLOOKUP($H190,[1]EDA!$H$6:$BH$469,42,FALSE)</f>
        <v>5</v>
      </c>
      <c r="K190" s="46">
        <f>VLOOKUP($H190,[1]EDA!$H$6:$BH$469,43,FALSE)</f>
        <v>1</v>
      </c>
      <c r="L190" s="46">
        <f>VLOOKUP($H190,[1]EDA!$H$6:$BH$469,44,FALSE)</f>
        <v>1</v>
      </c>
      <c r="M190" s="46">
        <f>VLOOKUP($H190,[1]EDA!$H$6:$BH$469,45,FALSE)</f>
        <v>0</v>
      </c>
      <c r="N190" s="46">
        <f>VLOOKUP($H190,[1]EDA!$H$6:$BH$469,46,FALSE)</f>
        <v>0</v>
      </c>
      <c r="O190" s="46">
        <f>VLOOKUP($H190,[1]EDA!$H$6:$BH$469,47,FALSE)</f>
        <v>0</v>
      </c>
      <c r="P190" s="46">
        <f>VLOOKUP($H190,[1]EDA!$H$6:$BH$469,48,FALSE)</f>
        <v>0</v>
      </c>
      <c r="Q190" s="46">
        <f>VLOOKUP($H190,[1]EDA!$H$6:$BH$469,49,FALSE)</f>
        <v>0</v>
      </c>
      <c r="R190" s="46">
        <f>VLOOKUP($H190,[1]EDA!$H$6:$BH$469,50,FALSE)</f>
        <v>0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>
        <v>115</v>
      </c>
      <c r="W190" s="14">
        <f t="shared" si="20"/>
        <v>7</v>
      </c>
      <c r="X190" s="21">
        <f t="shared" si="21"/>
        <v>6.0869565217391307E-2</v>
      </c>
      <c r="Y190" s="46">
        <f>VLOOKUP($H190,[2]EDA!$H$6:$AU$469,29,FALSE)</f>
        <v>0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>
        <v>1</v>
      </c>
      <c r="AL190" s="49">
        <f t="shared" si="22"/>
        <v>0</v>
      </c>
      <c r="AM190" s="21">
        <f t="shared" si="23"/>
        <v>0</v>
      </c>
      <c r="AN190" s="46">
        <f>VLOOKUP($H190,[3]IRA!$H$6:$BH$469,42,FALSE)</f>
        <v>2</v>
      </c>
      <c r="AO190" s="46">
        <f>VLOOKUP($H190,[3]IRA!$H$6:$BH$469,43,FALSE)</f>
        <v>0</v>
      </c>
      <c r="AP190" s="46">
        <f>VLOOKUP($H190,[3]IRA!$H$6:$BH$469,44,FALSE)</f>
        <v>3</v>
      </c>
      <c r="AQ190" s="46">
        <f>VLOOKUP($H190,[3]IRA!$H$6:$BH$469,45,FALSE)</f>
        <v>0</v>
      </c>
      <c r="AR190" s="46">
        <f>VLOOKUP($H190,[3]IRA!$H$6:$BH$469,46,FALSE)</f>
        <v>0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>
        <v>0</v>
      </c>
      <c r="BA190" s="24">
        <f t="shared" si="24"/>
        <v>5</v>
      </c>
      <c r="BB190" s="21">
        <f t="shared" si="25"/>
        <v>0</v>
      </c>
      <c r="BC190" s="46">
        <f>VLOOKUP($H190,[4]IRA!$H$7:$CH$470,68,FALSE)</f>
        <v>9</v>
      </c>
      <c r="BD190" s="46">
        <f>VLOOKUP($H190,[4]IRA!$H$7:$CH$470,69,FALSE)</f>
        <v>8</v>
      </c>
      <c r="BE190" s="46">
        <f>VLOOKUP($H190,[4]IRA!$H$7:$CH$470,70,FALSE)</f>
        <v>10</v>
      </c>
      <c r="BF190" s="46">
        <f>VLOOKUP($H190,[4]IRA!$H$7:$CH$470,71,FALSE)</f>
        <v>0</v>
      </c>
      <c r="BG190" s="46">
        <f>VLOOKUP($H190,[4]IRA!$H$7:$CH$470,72,FALSE)</f>
        <v>0</v>
      </c>
      <c r="BH190" s="46">
        <f>VLOOKUP($H190,[4]IRA!$H$7:$CH$470,73,FALSE)</f>
        <v>0</v>
      </c>
      <c r="BI190" s="46">
        <f>VLOOKUP($H190,[4]IRA!$H$7:$CH$470,74,FALSE)</f>
        <v>0</v>
      </c>
      <c r="BJ190" s="46">
        <f>VLOOKUP($H190,[4]IRA!$H$7:$CH$470,75,FALSE)</f>
        <v>0</v>
      </c>
      <c r="BK190" s="46">
        <f>VLOOKUP($H190,[4]IRA!$H$7:$CH$470,76,FALSE)</f>
        <v>0</v>
      </c>
      <c r="BL190" s="46">
        <f>VLOOKUP($H190,[4]IRA!$H$7:$CH$470,77,FALSE)</f>
        <v>0</v>
      </c>
      <c r="BM190" s="46">
        <f>VLOOKUP($H190,[4]IRA!$H$7:$CH$470,78,FALSE)</f>
        <v>0</v>
      </c>
      <c r="BN190" s="46">
        <f>VLOOKUP($H190,[4]IRA!$H$7:$CH$470,79,FALSE)</f>
        <v>0</v>
      </c>
      <c r="BO190" s="14">
        <v>444</v>
      </c>
      <c r="BP190" s="14">
        <f t="shared" si="26"/>
        <v>27</v>
      </c>
      <c r="BQ190" s="21">
        <f t="shared" si="27"/>
        <v>6.0810810810810814E-2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5" x14ac:dyDescent="0.2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47">
        <f>VLOOKUP($H191,[1]EDA!$H$6:$BH$469,42,FALSE)</f>
        <v>0</v>
      </c>
      <c r="K191" s="46">
        <f>VLOOKUP($H191,[1]EDA!$H$6:$BH$469,43,FALSE)</f>
        <v>7</v>
      </c>
      <c r="L191" s="46">
        <f>VLOOKUP($H191,[1]EDA!$H$6:$BH$469,44,FALSE)</f>
        <v>0</v>
      </c>
      <c r="M191" s="46">
        <f>VLOOKUP($H191,[1]EDA!$H$6:$BH$469,45,FALSE)</f>
        <v>0</v>
      </c>
      <c r="N191" s="46">
        <f>VLOOKUP($H191,[1]EDA!$H$6:$BH$469,46,FALSE)</f>
        <v>0</v>
      </c>
      <c r="O191" s="46">
        <f>VLOOKUP($H191,[1]EDA!$H$6:$BH$469,47,FALSE)</f>
        <v>0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0</v>
      </c>
      <c r="T191" s="46">
        <f>VLOOKUP($H191,[1]EDA!$H$6:$BH$469,52,FALSE)</f>
        <v>0</v>
      </c>
      <c r="U191" s="46">
        <f>VLOOKUP($H191,[1]EDA!$H$6:$BH$469,53,FALSE)</f>
        <v>0</v>
      </c>
      <c r="V191" s="14">
        <v>46</v>
      </c>
      <c r="W191" s="14">
        <f t="shared" si="20"/>
        <v>7</v>
      </c>
      <c r="X191" s="21">
        <f t="shared" si="21"/>
        <v>0.15217391304347827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>
        <v>1</v>
      </c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>
        <v>0</v>
      </c>
      <c r="BA191" s="24">
        <f t="shared" si="24"/>
        <v>0</v>
      </c>
      <c r="BB191" s="21">
        <f t="shared" si="25"/>
        <v>0</v>
      </c>
      <c r="BC191" s="46">
        <f>VLOOKUP($H191,[4]IRA!$H$7:$CH$470,68,FALSE)</f>
        <v>0</v>
      </c>
      <c r="BD191" s="46">
        <f>VLOOKUP($H191,[4]IRA!$H$7:$CH$470,69,FALSE)</f>
        <v>2</v>
      </c>
      <c r="BE191" s="46">
        <f>VLOOKUP($H191,[4]IRA!$H$7:$CH$470,70,FALSE)</f>
        <v>0</v>
      </c>
      <c r="BF191" s="46">
        <f>VLOOKUP($H191,[4]IRA!$H$7:$CH$470,71,FALSE)</f>
        <v>0</v>
      </c>
      <c r="BG191" s="46">
        <f>VLOOKUP($H191,[4]IRA!$H$7:$CH$470,72,FALSE)</f>
        <v>0</v>
      </c>
      <c r="BH191" s="46">
        <f>VLOOKUP($H191,[4]IRA!$H$7:$CH$470,73,FALSE)</f>
        <v>0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0</v>
      </c>
      <c r="BM191" s="46">
        <f>VLOOKUP($H191,[4]IRA!$H$7:$CH$470,78,FALSE)</f>
        <v>0</v>
      </c>
      <c r="BN191" s="46">
        <f>VLOOKUP($H191,[4]IRA!$H$7:$CH$470,79,FALSE)</f>
        <v>0</v>
      </c>
      <c r="BO191" s="14">
        <v>44</v>
      </c>
      <c r="BP191" s="14">
        <f t="shared" si="26"/>
        <v>2</v>
      </c>
      <c r="BQ191" s="21">
        <f t="shared" si="27"/>
        <v>4.5454545454545456E-2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5" x14ac:dyDescent="0.2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47">
        <f>VLOOKUP($H192,[1]EDA!$H$6:$BH$469,42,FALSE)</f>
        <v>0</v>
      </c>
      <c r="K192" s="46">
        <f>VLOOKUP($H192,[1]EDA!$H$6:$BH$469,43,FALSE)</f>
        <v>3</v>
      </c>
      <c r="L192" s="46">
        <f>VLOOKUP($H192,[1]EDA!$H$6:$BH$469,44,FALSE)</f>
        <v>0</v>
      </c>
      <c r="M192" s="46">
        <f>VLOOKUP($H192,[1]EDA!$H$6:$BH$469,45,FALSE)</f>
        <v>0</v>
      </c>
      <c r="N192" s="46">
        <f>VLOOKUP($H192,[1]EDA!$H$6:$BH$469,46,FALSE)</f>
        <v>0</v>
      </c>
      <c r="O192" s="46">
        <f>VLOOKUP($H192,[1]EDA!$H$6:$BH$469,47,FALSE)</f>
        <v>0</v>
      </c>
      <c r="P192" s="46">
        <f>VLOOKUP($H192,[1]EDA!$H$6:$BH$469,48,FALSE)</f>
        <v>0</v>
      </c>
      <c r="Q192" s="46">
        <f>VLOOKUP($H192,[1]EDA!$H$6:$BH$469,49,FALSE)</f>
        <v>0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0</v>
      </c>
      <c r="U192" s="46">
        <f>VLOOKUP($H192,[1]EDA!$H$6:$BH$469,53,FALSE)</f>
        <v>0</v>
      </c>
      <c r="V192" s="14">
        <v>15</v>
      </c>
      <c r="W192" s="14">
        <f t="shared" si="20"/>
        <v>3</v>
      </c>
      <c r="X192" s="21">
        <f t="shared" si="21"/>
        <v>0.2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>
        <v>0</v>
      </c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>
        <v>0</v>
      </c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0</v>
      </c>
      <c r="BF192" s="46">
        <f>VLOOKUP($H192,[4]IRA!$H$7:$CH$470,71,FALSE)</f>
        <v>0</v>
      </c>
      <c r="BG192" s="46">
        <f>VLOOKUP($H192,[4]IRA!$H$7:$CH$470,72,FALSE)</f>
        <v>0</v>
      </c>
      <c r="BH192" s="46">
        <f>VLOOKUP($H192,[4]IRA!$H$7:$CH$470,73,FALSE)</f>
        <v>0</v>
      </c>
      <c r="BI192" s="46">
        <f>VLOOKUP($H192,[4]IRA!$H$7:$CH$470,74,FALSE)</f>
        <v>0</v>
      </c>
      <c r="BJ192" s="46">
        <f>VLOOKUP($H192,[4]IRA!$H$7:$CH$470,75,FALSE)</f>
        <v>0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0</v>
      </c>
      <c r="BN192" s="46">
        <f>VLOOKUP($H192,[4]IRA!$H$7:$CH$470,79,FALSE)</f>
        <v>0</v>
      </c>
      <c r="BO192" s="14">
        <v>19</v>
      </c>
      <c r="BP192" s="14">
        <f t="shared" si="26"/>
        <v>0</v>
      </c>
      <c r="BQ192" s="21">
        <f t="shared" si="27"/>
        <v>0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5" x14ac:dyDescent="0.2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0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>
        <v>16</v>
      </c>
      <c r="W193" s="14">
        <f t="shared" si="20"/>
        <v>0</v>
      </c>
      <c r="X193" s="21">
        <f t="shared" si="21"/>
        <v>0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>
        <v>0</v>
      </c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>
        <v>0</v>
      </c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>
        <v>50</v>
      </c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5" x14ac:dyDescent="0.2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47">
        <f>VLOOKUP($H194,[1]EDA!$H$6:$BH$469,42,FALSE)</f>
        <v>3</v>
      </c>
      <c r="K194" s="46">
        <f>VLOOKUP($H194,[1]EDA!$H$6:$BH$469,43,FALSE)</f>
        <v>2</v>
      </c>
      <c r="L194" s="46">
        <f>VLOOKUP($H194,[1]EDA!$H$6:$BH$469,44,FALSE)</f>
        <v>3</v>
      </c>
      <c r="M194" s="46">
        <f>VLOOKUP($H194,[1]EDA!$H$6:$BH$469,45,FALSE)</f>
        <v>0</v>
      </c>
      <c r="N194" s="46">
        <f>VLOOKUP($H194,[1]EDA!$H$6:$BH$469,46,FALSE)</f>
        <v>0</v>
      </c>
      <c r="O194" s="46">
        <f>VLOOKUP($H194,[1]EDA!$H$6:$BH$469,47,FALSE)</f>
        <v>0</v>
      </c>
      <c r="P194" s="46">
        <f>VLOOKUP($H194,[1]EDA!$H$6:$BH$469,48,FALSE)</f>
        <v>0</v>
      </c>
      <c r="Q194" s="46">
        <f>VLOOKUP($H194,[1]EDA!$H$6:$BH$469,49,FALSE)</f>
        <v>0</v>
      </c>
      <c r="R194" s="46">
        <f>VLOOKUP($H194,[1]EDA!$H$6:$BH$469,50,FALSE)</f>
        <v>0</v>
      </c>
      <c r="S194" s="46">
        <f>VLOOKUP($H194,[1]EDA!$H$6:$BH$469,51,FALSE)</f>
        <v>0</v>
      </c>
      <c r="T194" s="46">
        <f>VLOOKUP($H194,[1]EDA!$H$6:$BH$469,52,FALSE)</f>
        <v>0</v>
      </c>
      <c r="U194" s="46">
        <f>VLOOKUP($H194,[1]EDA!$H$6:$BH$469,53,FALSE)</f>
        <v>0</v>
      </c>
      <c r="V194" s="14">
        <v>130</v>
      </c>
      <c r="W194" s="14">
        <f t="shared" si="20"/>
        <v>8</v>
      </c>
      <c r="X194" s="21">
        <f t="shared" si="21"/>
        <v>6.1538461538461542E-2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0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>
        <v>175</v>
      </c>
      <c r="AL194" s="49">
        <f t="shared" si="22"/>
        <v>0</v>
      </c>
      <c r="AM194" s="21">
        <f t="shared" si="23"/>
        <v>0</v>
      </c>
      <c r="AN194" s="46">
        <f>VLOOKUP($H194,[3]IRA!$H$6:$BH$469,42,FALSE)</f>
        <v>0</v>
      </c>
      <c r="AO194" s="46">
        <f>VLOOKUP($H194,[3]IRA!$H$6:$BH$469,43,FALSE)</f>
        <v>0</v>
      </c>
      <c r="AP194" s="46">
        <f>VLOOKUP($H194,[3]IRA!$H$6:$BH$469,44,FALSE)</f>
        <v>0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0</v>
      </c>
      <c r="AZ194" s="24">
        <v>0</v>
      </c>
      <c r="BA194" s="24">
        <f t="shared" si="24"/>
        <v>0</v>
      </c>
      <c r="BB194" s="21">
        <f t="shared" si="25"/>
        <v>0</v>
      </c>
      <c r="BC194" s="46">
        <f>VLOOKUP($H194,[4]IRA!$H$7:$CH$470,68,FALSE)</f>
        <v>17</v>
      </c>
      <c r="BD194" s="46">
        <f>VLOOKUP($H194,[4]IRA!$H$7:$CH$470,69,FALSE)</f>
        <v>4</v>
      </c>
      <c r="BE194" s="46">
        <f>VLOOKUP($H194,[4]IRA!$H$7:$CH$470,70,FALSE)</f>
        <v>14</v>
      </c>
      <c r="BF194" s="46">
        <f>VLOOKUP($H194,[4]IRA!$H$7:$CH$470,71,FALSE)</f>
        <v>0</v>
      </c>
      <c r="BG194" s="46">
        <f>VLOOKUP($H194,[4]IRA!$H$7:$CH$470,72,FALSE)</f>
        <v>0</v>
      </c>
      <c r="BH194" s="46">
        <f>VLOOKUP($H194,[4]IRA!$H$7:$CH$470,73,FALSE)</f>
        <v>0</v>
      </c>
      <c r="BI194" s="46">
        <f>VLOOKUP($H194,[4]IRA!$H$7:$CH$470,74,FALSE)</f>
        <v>0</v>
      </c>
      <c r="BJ194" s="46">
        <f>VLOOKUP($H194,[4]IRA!$H$7:$CH$470,75,FALSE)</f>
        <v>0</v>
      </c>
      <c r="BK194" s="46">
        <f>VLOOKUP($H194,[4]IRA!$H$7:$CH$470,76,FALSE)</f>
        <v>0</v>
      </c>
      <c r="BL194" s="46">
        <f>VLOOKUP($H194,[4]IRA!$H$7:$CH$470,77,FALSE)</f>
        <v>0</v>
      </c>
      <c r="BM194" s="46">
        <f>VLOOKUP($H194,[4]IRA!$H$7:$CH$470,78,FALSE)</f>
        <v>0</v>
      </c>
      <c r="BN194" s="46">
        <f>VLOOKUP($H194,[4]IRA!$H$7:$CH$470,79,FALSE)</f>
        <v>0</v>
      </c>
      <c r="BO194" s="14">
        <v>338</v>
      </c>
      <c r="BP194" s="14">
        <f t="shared" si="26"/>
        <v>35</v>
      </c>
      <c r="BQ194" s="21">
        <f t="shared" si="27"/>
        <v>0.10355029585798817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5" x14ac:dyDescent="0.2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47">
        <f>VLOOKUP($H195,[1]EDA!$H$6:$BH$469,42,FALSE)</f>
        <v>3</v>
      </c>
      <c r="K195" s="46">
        <f>VLOOKUP($H195,[1]EDA!$H$6:$BH$469,43,FALSE)</f>
        <v>5</v>
      </c>
      <c r="L195" s="46">
        <f>VLOOKUP($H195,[1]EDA!$H$6:$BH$469,44,FALSE)</f>
        <v>0</v>
      </c>
      <c r="M195" s="46">
        <f>VLOOKUP($H195,[1]EDA!$H$6:$BH$469,45,FALSE)</f>
        <v>0</v>
      </c>
      <c r="N195" s="46">
        <f>VLOOKUP($H195,[1]EDA!$H$6:$BH$469,46,FALSE)</f>
        <v>0</v>
      </c>
      <c r="O195" s="46">
        <f>VLOOKUP($H195,[1]EDA!$H$6:$BH$469,47,FALSE)</f>
        <v>0</v>
      </c>
      <c r="P195" s="46">
        <f>VLOOKUP($H195,[1]EDA!$H$6:$BH$469,48,FALSE)</f>
        <v>0</v>
      </c>
      <c r="Q195" s="46">
        <f>VLOOKUP($H195,[1]EDA!$H$6:$BH$469,49,FALSE)</f>
        <v>0</v>
      </c>
      <c r="R195" s="46">
        <f>VLOOKUP($H195,[1]EDA!$H$6:$BH$469,50,FALSE)</f>
        <v>0</v>
      </c>
      <c r="S195" s="46">
        <f>VLOOKUP($H195,[1]EDA!$H$6:$BH$469,51,FALSE)</f>
        <v>0</v>
      </c>
      <c r="T195" s="46">
        <f>VLOOKUP($H195,[1]EDA!$H$6:$BH$469,52,FALSE)</f>
        <v>0</v>
      </c>
      <c r="U195" s="46">
        <f>VLOOKUP($H195,[1]EDA!$H$6:$BH$469,53,FALSE)</f>
        <v>0</v>
      </c>
      <c r="V195" s="14">
        <v>66</v>
      </c>
      <c r="W195" s="14">
        <f t="shared" si="20"/>
        <v>8</v>
      </c>
      <c r="X195" s="21">
        <f t="shared" si="21"/>
        <v>0.12121212121212122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>
        <v>0</v>
      </c>
      <c r="AL195" s="49">
        <f t="shared" si="22"/>
        <v>0</v>
      </c>
      <c r="AM195" s="21">
        <f t="shared" si="23"/>
        <v>0</v>
      </c>
      <c r="AN195" s="46">
        <f>VLOOKUP($H195,[3]IRA!$H$6:$BH$469,42,FALSE)</f>
        <v>0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0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>
        <v>0</v>
      </c>
      <c r="BA195" s="24">
        <f t="shared" si="24"/>
        <v>0</v>
      </c>
      <c r="BB195" s="21">
        <f t="shared" si="25"/>
        <v>0</v>
      </c>
      <c r="BC195" s="46">
        <f>VLOOKUP($H195,[4]IRA!$H$7:$CH$470,68,FALSE)</f>
        <v>0</v>
      </c>
      <c r="BD195" s="46">
        <f>VLOOKUP($H195,[4]IRA!$H$7:$CH$470,69,FALSE)</f>
        <v>0</v>
      </c>
      <c r="BE195" s="46">
        <f>VLOOKUP($H195,[4]IRA!$H$7:$CH$470,70,FALSE)</f>
        <v>0</v>
      </c>
      <c r="BF195" s="46">
        <f>VLOOKUP($H195,[4]IRA!$H$7:$CH$470,71,FALSE)</f>
        <v>0</v>
      </c>
      <c r="BG195" s="46">
        <f>VLOOKUP($H195,[4]IRA!$H$7:$CH$470,72,FALSE)</f>
        <v>0</v>
      </c>
      <c r="BH195" s="46">
        <f>VLOOKUP($H195,[4]IRA!$H$7:$CH$470,73,FALSE)</f>
        <v>0</v>
      </c>
      <c r="BI195" s="46">
        <f>VLOOKUP($H195,[4]IRA!$H$7:$CH$470,74,FALSE)</f>
        <v>0</v>
      </c>
      <c r="BJ195" s="46">
        <f>VLOOKUP($H195,[4]IRA!$H$7:$CH$470,75,FALSE)</f>
        <v>0</v>
      </c>
      <c r="BK195" s="46">
        <f>VLOOKUP($H195,[4]IRA!$H$7:$CH$470,76,FALSE)</f>
        <v>0</v>
      </c>
      <c r="BL195" s="46">
        <f>VLOOKUP($H195,[4]IRA!$H$7:$CH$470,77,FALSE)</f>
        <v>0</v>
      </c>
      <c r="BM195" s="46">
        <f>VLOOKUP($H195,[4]IRA!$H$7:$CH$470,78,FALSE)</f>
        <v>0</v>
      </c>
      <c r="BN195" s="46">
        <f>VLOOKUP($H195,[4]IRA!$H$7:$CH$470,79,FALSE)</f>
        <v>0</v>
      </c>
      <c r="BO195" s="14">
        <v>80</v>
      </c>
      <c r="BP195" s="14">
        <f t="shared" si="26"/>
        <v>0</v>
      </c>
      <c r="BQ195" s="21">
        <f t="shared" si="27"/>
        <v>0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5" x14ac:dyDescent="0.2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47">
        <f>VLOOKUP($H196,[1]EDA!$H$6:$BH$469,42,FALSE)</f>
        <v>3</v>
      </c>
      <c r="K196" s="46">
        <f>VLOOKUP($H196,[1]EDA!$H$6:$BH$469,43,FALSE)</f>
        <v>7</v>
      </c>
      <c r="L196" s="46">
        <f>VLOOKUP($H196,[1]EDA!$H$6:$BH$469,44,FALSE)</f>
        <v>6</v>
      </c>
      <c r="M196" s="46">
        <f>VLOOKUP($H196,[1]EDA!$H$6:$BH$469,45,FALSE)</f>
        <v>0</v>
      </c>
      <c r="N196" s="46">
        <f>VLOOKUP($H196,[1]EDA!$H$6:$BH$469,46,FALSE)</f>
        <v>0</v>
      </c>
      <c r="O196" s="46">
        <f>VLOOKUP($H196,[1]EDA!$H$6:$BH$469,47,FALSE)</f>
        <v>0</v>
      </c>
      <c r="P196" s="46">
        <f>VLOOKUP($H196,[1]EDA!$H$6:$BH$469,48,FALSE)</f>
        <v>0</v>
      </c>
      <c r="Q196" s="46">
        <f>VLOOKUP($H196,[1]EDA!$H$6:$BH$469,49,FALSE)</f>
        <v>0</v>
      </c>
      <c r="R196" s="46">
        <f>VLOOKUP($H196,[1]EDA!$H$6:$BH$469,50,FALSE)</f>
        <v>0</v>
      </c>
      <c r="S196" s="46">
        <f>VLOOKUP($H196,[1]EDA!$H$6:$BH$469,51,FALSE)</f>
        <v>0</v>
      </c>
      <c r="T196" s="46">
        <f>VLOOKUP($H196,[1]EDA!$H$6:$BH$469,52,FALSE)</f>
        <v>0</v>
      </c>
      <c r="U196" s="46">
        <f>VLOOKUP($H196,[1]EDA!$H$6:$BH$469,53,FALSE)</f>
        <v>0</v>
      </c>
      <c r="V196" s="14">
        <v>65</v>
      </c>
      <c r="W196" s="14">
        <f t="shared" si="20"/>
        <v>16</v>
      </c>
      <c r="X196" s="21">
        <f t="shared" si="21"/>
        <v>0.24615384615384617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>
        <v>0</v>
      </c>
      <c r="AL196" s="49">
        <f t="shared" si="22"/>
        <v>0</v>
      </c>
      <c r="AM196" s="21">
        <f t="shared" si="23"/>
        <v>0</v>
      </c>
      <c r="AN196" s="46">
        <f>VLOOKUP($H196,[3]IRA!$H$6:$BH$469,42,FALSE)</f>
        <v>0</v>
      </c>
      <c r="AO196" s="46">
        <f>VLOOKUP($H196,[3]IRA!$H$6:$BH$469,43,FALSE)</f>
        <v>0</v>
      </c>
      <c r="AP196" s="46">
        <f>VLOOKUP($H196,[3]IRA!$H$6:$BH$469,44,FALSE)</f>
        <v>0</v>
      </c>
      <c r="AQ196" s="46">
        <f>VLOOKUP($H196,[3]IRA!$H$6:$BH$469,45,FALSE)</f>
        <v>0</v>
      </c>
      <c r="AR196" s="46">
        <f>VLOOKUP($H196,[3]IRA!$H$6:$BH$469,46,FALSE)</f>
        <v>0</v>
      </c>
      <c r="AS196" s="46">
        <f>VLOOKUP($H196,[3]IRA!$H$6:$BH$469,47,FALSE)</f>
        <v>0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0</v>
      </c>
      <c r="AX196" s="46">
        <f>VLOOKUP($H196,[3]IRA!$H$6:$BH$469,52,FALSE)</f>
        <v>0</v>
      </c>
      <c r="AY196" s="46">
        <f>VLOOKUP($H196,[3]IRA!$H$6:$BH$469,53,FALSE)</f>
        <v>0</v>
      </c>
      <c r="AZ196" s="24">
        <v>0</v>
      </c>
      <c r="BA196" s="24">
        <f t="shared" si="24"/>
        <v>0</v>
      </c>
      <c r="BB196" s="21">
        <f t="shared" si="25"/>
        <v>0</v>
      </c>
      <c r="BC196" s="46">
        <f>VLOOKUP($H196,[4]IRA!$H$7:$CH$470,68,FALSE)</f>
        <v>4</v>
      </c>
      <c r="BD196" s="46">
        <f>VLOOKUP($H196,[4]IRA!$H$7:$CH$470,69,FALSE)</f>
        <v>9</v>
      </c>
      <c r="BE196" s="46">
        <f>VLOOKUP($H196,[4]IRA!$H$7:$CH$470,70,FALSE)</f>
        <v>16</v>
      </c>
      <c r="BF196" s="46">
        <f>VLOOKUP($H196,[4]IRA!$H$7:$CH$470,71,FALSE)</f>
        <v>0</v>
      </c>
      <c r="BG196" s="46">
        <f>VLOOKUP($H196,[4]IRA!$H$7:$CH$470,72,FALSE)</f>
        <v>0</v>
      </c>
      <c r="BH196" s="46">
        <f>VLOOKUP($H196,[4]IRA!$H$7:$CH$470,73,FALSE)</f>
        <v>0</v>
      </c>
      <c r="BI196" s="46">
        <f>VLOOKUP($H196,[4]IRA!$H$7:$CH$470,74,FALSE)</f>
        <v>0</v>
      </c>
      <c r="BJ196" s="46">
        <f>VLOOKUP($H196,[4]IRA!$H$7:$CH$470,75,FALSE)</f>
        <v>0</v>
      </c>
      <c r="BK196" s="46">
        <f>VLOOKUP($H196,[4]IRA!$H$7:$CH$470,76,FALSE)</f>
        <v>0</v>
      </c>
      <c r="BL196" s="46">
        <f>VLOOKUP($H196,[4]IRA!$H$7:$CH$470,77,FALSE)</f>
        <v>0</v>
      </c>
      <c r="BM196" s="46">
        <f>VLOOKUP($H196,[4]IRA!$H$7:$CH$470,78,FALSE)</f>
        <v>0</v>
      </c>
      <c r="BN196" s="46">
        <f>VLOOKUP($H196,[4]IRA!$H$7:$CH$470,79,FALSE)</f>
        <v>0</v>
      </c>
      <c r="BO196" s="14">
        <v>615</v>
      </c>
      <c r="BP196" s="14">
        <f t="shared" si="26"/>
        <v>29</v>
      </c>
      <c r="BQ196" s="21">
        <f t="shared" si="27"/>
        <v>4.715447154471545E-2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5" x14ac:dyDescent="0.2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47">
        <f>VLOOKUP($H197,[1]EDA!$H$6:$BH$469,42,FALSE)</f>
        <v>2</v>
      </c>
      <c r="K197" s="46">
        <f>VLOOKUP($H197,[1]EDA!$H$6:$BH$469,43,FALSE)</f>
        <v>4</v>
      </c>
      <c r="L197" s="46">
        <f>VLOOKUP($H197,[1]EDA!$H$6:$BH$469,44,FALSE)</f>
        <v>0</v>
      </c>
      <c r="M197" s="46">
        <f>VLOOKUP($H197,[1]EDA!$H$6:$BH$469,45,FALSE)</f>
        <v>0</v>
      </c>
      <c r="N197" s="46">
        <f>VLOOKUP($H197,[1]EDA!$H$6:$BH$469,46,FALSE)</f>
        <v>0</v>
      </c>
      <c r="O197" s="46">
        <f>VLOOKUP($H197,[1]EDA!$H$6:$BH$469,47,FALSE)</f>
        <v>0</v>
      </c>
      <c r="P197" s="46">
        <f>VLOOKUP($H197,[1]EDA!$H$6:$BH$469,48,FALSE)</f>
        <v>0</v>
      </c>
      <c r="Q197" s="46">
        <f>VLOOKUP($H197,[1]EDA!$H$6:$BH$469,49,FALSE)</f>
        <v>0</v>
      </c>
      <c r="R197" s="46">
        <f>VLOOKUP($H197,[1]EDA!$H$6:$BH$469,50,FALSE)</f>
        <v>0</v>
      </c>
      <c r="S197" s="46">
        <f>VLOOKUP($H197,[1]EDA!$H$6:$BH$469,51,FALSE)</f>
        <v>0</v>
      </c>
      <c r="T197" s="46">
        <f>VLOOKUP($H197,[1]EDA!$H$6:$BH$469,52,FALSE)</f>
        <v>0</v>
      </c>
      <c r="U197" s="46">
        <f>VLOOKUP($H197,[1]EDA!$H$6:$BH$469,53,FALSE)</f>
        <v>0</v>
      </c>
      <c r="V197" s="14">
        <v>39</v>
      </c>
      <c r="W197" s="14">
        <f t="shared" si="20"/>
        <v>6</v>
      </c>
      <c r="X197" s="21">
        <f t="shared" si="21"/>
        <v>0.15384615384615385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>
        <v>67</v>
      </c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>
        <v>0</v>
      </c>
      <c r="BA197" s="24">
        <f t="shared" si="24"/>
        <v>0</v>
      </c>
      <c r="BB197" s="21">
        <f t="shared" si="25"/>
        <v>0</v>
      </c>
      <c r="BC197" s="46">
        <f>VLOOKUP($H197,[4]IRA!$H$7:$CH$470,68,FALSE)</f>
        <v>3</v>
      </c>
      <c r="BD197" s="46">
        <f>VLOOKUP($H197,[4]IRA!$H$7:$CH$470,69,FALSE)</f>
        <v>12</v>
      </c>
      <c r="BE197" s="46">
        <f>VLOOKUP($H197,[4]IRA!$H$7:$CH$470,70,FALSE)</f>
        <v>5</v>
      </c>
      <c r="BF197" s="46">
        <f>VLOOKUP($H197,[4]IRA!$H$7:$CH$470,71,FALSE)</f>
        <v>0</v>
      </c>
      <c r="BG197" s="46">
        <f>VLOOKUP($H197,[4]IRA!$H$7:$CH$470,72,FALSE)</f>
        <v>0</v>
      </c>
      <c r="BH197" s="46">
        <f>VLOOKUP($H197,[4]IRA!$H$7:$CH$470,73,FALSE)</f>
        <v>0</v>
      </c>
      <c r="BI197" s="46">
        <f>VLOOKUP($H197,[4]IRA!$H$7:$CH$470,74,FALSE)</f>
        <v>0</v>
      </c>
      <c r="BJ197" s="46">
        <f>VLOOKUP($H197,[4]IRA!$H$7:$CH$470,75,FALSE)</f>
        <v>0</v>
      </c>
      <c r="BK197" s="46">
        <f>VLOOKUP($H197,[4]IRA!$H$7:$CH$470,76,FALSE)</f>
        <v>0</v>
      </c>
      <c r="BL197" s="46">
        <f>VLOOKUP($H197,[4]IRA!$H$7:$CH$470,77,FALSE)</f>
        <v>0</v>
      </c>
      <c r="BM197" s="46">
        <f>VLOOKUP($H197,[4]IRA!$H$7:$CH$470,78,FALSE)</f>
        <v>0</v>
      </c>
      <c r="BN197" s="46">
        <f>VLOOKUP($H197,[4]IRA!$H$7:$CH$470,79,FALSE)</f>
        <v>0</v>
      </c>
      <c r="BO197" s="14">
        <v>102</v>
      </c>
      <c r="BP197" s="14">
        <f t="shared" si="26"/>
        <v>20</v>
      </c>
      <c r="BQ197" s="21">
        <f t="shared" si="27"/>
        <v>0.19607843137254902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5" x14ac:dyDescent="0.2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47">
        <f>VLOOKUP($H198,[1]EDA!$H$6:$BH$469,42,FALSE)</f>
        <v>6</v>
      </c>
      <c r="K198" s="46">
        <f>VLOOKUP($H198,[1]EDA!$H$6:$BH$469,43,FALSE)</f>
        <v>1</v>
      </c>
      <c r="L198" s="46">
        <f>VLOOKUP($H198,[1]EDA!$H$6:$BH$469,44,FALSE)</f>
        <v>2</v>
      </c>
      <c r="M198" s="46">
        <f>VLOOKUP($H198,[1]EDA!$H$6:$BH$469,45,FALSE)</f>
        <v>0</v>
      </c>
      <c r="N198" s="46">
        <f>VLOOKUP($H198,[1]EDA!$H$6:$BH$469,46,FALSE)</f>
        <v>0</v>
      </c>
      <c r="O198" s="46">
        <f>VLOOKUP($H198,[1]EDA!$H$6:$BH$469,47,FALSE)</f>
        <v>0</v>
      </c>
      <c r="P198" s="46">
        <f>VLOOKUP($H198,[1]EDA!$H$6:$BH$469,48,FALSE)</f>
        <v>0</v>
      </c>
      <c r="Q198" s="46">
        <f>VLOOKUP($H198,[1]EDA!$H$6:$BH$469,49,FALSE)</f>
        <v>0</v>
      </c>
      <c r="R198" s="46">
        <f>VLOOKUP($H198,[1]EDA!$H$6:$BH$469,50,FALSE)</f>
        <v>0</v>
      </c>
      <c r="S198" s="46">
        <f>VLOOKUP($H198,[1]EDA!$H$6:$BH$469,51,FALSE)</f>
        <v>0</v>
      </c>
      <c r="T198" s="46">
        <f>VLOOKUP($H198,[1]EDA!$H$6:$BH$469,52,FALSE)</f>
        <v>0</v>
      </c>
      <c r="U198" s="46">
        <f>VLOOKUP($H198,[1]EDA!$H$6:$BH$469,53,FALSE)</f>
        <v>0</v>
      </c>
      <c r="V198" s="14">
        <v>16</v>
      </c>
      <c r="W198" s="14">
        <f t="shared" si="20"/>
        <v>9</v>
      </c>
      <c r="X198" s="21">
        <f t="shared" si="21"/>
        <v>0.5625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>
        <v>0</v>
      </c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>
        <v>0</v>
      </c>
      <c r="BA198" s="24">
        <f t="shared" si="24"/>
        <v>0</v>
      </c>
      <c r="BB198" s="21">
        <f t="shared" si="25"/>
        <v>0</v>
      </c>
      <c r="BC198" s="46">
        <f>VLOOKUP($H198,[4]IRA!$H$7:$CH$470,68,FALSE)</f>
        <v>3</v>
      </c>
      <c r="BD198" s="46">
        <f>VLOOKUP($H198,[4]IRA!$H$7:$CH$470,69,FALSE)</f>
        <v>0</v>
      </c>
      <c r="BE198" s="46">
        <f>VLOOKUP($H198,[4]IRA!$H$7:$CH$470,70,FALSE)</f>
        <v>0</v>
      </c>
      <c r="BF198" s="46">
        <f>VLOOKUP($H198,[4]IRA!$H$7:$CH$470,71,FALSE)</f>
        <v>0</v>
      </c>
      <c r="BG198" s="46">
        <f>VLOOKUP($H198,[4]IRA!$H$7:$CH$470,72,FALSE)</f>
        <v>0</v>
      </c>
      <c r="BH198" s="46">
        <f>VLOOKUP($H198,[4]IRA!$H$7:$CH$470,73,FALSE)</f>
        <v>0</v>
      </c>
      <c r="BI198" s="46">
        <f>VLOOKUP($H198,[4]IRA!$H$7:$CH$470,74,FALSE)</f>
        <v>0</v>
      </c>
      <c r="BJ198" s="46">
        <f>VLOOKUP($H198,[4]IRA!$H$7:$CH$470,75,FALSE)</f>
        <v>0</v>
      </c>
      <c r="BK198" s="46">
        <f>VLOOKUP($H198,[4]IRA!$H$7:$CH$470,76,FALSE)</f>
        <v>0</v>
      </c>
      <c r="BL198" s="46">
        <f>VLOOKUP($H198,[4]IRA!$H$7:$CH$470,77,FALSE)</f>
        <v>0</v>
      </c>
      <c r="BM198" s="46">
        <f>VLOOKUP($H198,[4]IRA!$H$7:$CH$470,78,FALSE)</f>
        <v>0</v>
      </c>
      <c r="BN198" s="46">
        <f>VLOOKUP($H198,[4]IRA!$H$7:$CH$470,79,FALSE)</f>
        <v>0</v>
      </c>
      <c r="BO198" s="14">
        <v>81</v>
      </c>
      <c r="BP198" s="14">
        <f t="shared" si="26"/>
        <v>3</v>
      </c>
      <c r="BQ198" s="21">
        <f t="shared" si="27"/>
        <v>3.7037037037037035E-2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5" x14ac:dyDescent="0.2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47">
        <f>VLOOKUP($H199,[1]EDA!$H$6:$BH$469,42,FALSE)</f>
        <v>0</v>
      </c>
      <c r="K199" s="46">
        <f>VLOOKUP($H199,[1]EDA!$H$6:$BH$469,43,FALSE)</f>
        <v>0</v>
      </c>
      <c r="L199" s="46">
        <f>VLOOKUP($H199,[1]EDA!$H$6:$BH$469,44,FALSE)</f>
        <v>0</v>
      </c>
      <c r="M199" s="46">
        <f>VLOOKUP($H199,[1]EDA!$H$6:$BH$469,45,FALSE)</f>
        <v>0</v>
      </c>
      <c r="N199" s="46">
        <f>VLOOKUP($H199,[1]EDA!$H$6:$BH$469,46,FALSE)</f>
        <v>0</v>
      </c>
      <c r="O199" s="46">
        <f>VLOOKUP($H199,[1]EDA!$H$6:$BH$469,47,FALSE)</f>
        <v>0</v>
      </c>
      <c r="P199" s="46">
        <f>VLOOKUP($H199,[1]EDA!$H$6:$BH$469,48,FALSE)</f>
        <v>0</v>
      </c>
      <c r="Q199" s="46">
        <f>VLOOKUP($H199,[1]EDA!$H$6:$BH$469,49,FALSE)</f>
        <v>0</v>
      </c>
      <c r="R199" s="46">
        <f>VLOOKUP($H199,[1]EDA!$H$6:$BH$469,50,FALSE)</f>
        <v>0</v>
      </c>
      <c r="S199" s="46">
        <f>VLOOKUP($H199,[1]EDA!$H$6:$BH$469,51,FALSE)</f>
        <v>0</v>
      </c>
      <c r="T199" s="46">
        <f>VLOOKUP($H199,[1]EDA!$H$6:$BH$469,52,FALSE)</f>
        <v>0</v>
      </c>
      <c r="U199" s="46">
        <f>VLOOKUP($H199,[1]EDA!$H$6:$BH$469,53,FALSE)</f>
        <v>0</v>
      </c>
      <c r="V199" s="14">
        <v>15</v>
      </c>
      <c r="W199" s="14">
        <f t="shared" ref="W199:W262" si="28">SUM(J199:U199)</f>
        <v>0</v>
      </c>
      <c r="X199" s="21">
        <f t="shared" ref="X199:X262" si="29">IFERROR(W199/V199,0)</f>
        <v>0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0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>
        <v>0</v>
      </c>
      <c r="AL199" s="49">
        <f t="shared" ref="AL199:AL262" si="30">SUM(Y199:AJ199)</f>
        <v>0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0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>
        <v>0</v>
      </c>
      <c r="BA199" s="24">
        <f t="shared" ref="BA199:BA262" si="32">SUM(AN199:AY199)</f>
        <v>0</v>
      </c>
      <c r="BB199" s="21">
        <f t="shared" ref="BB199:BB262" si="33">IFERROR(BA199/AZ199,0)</f>
        <v>0</v>
      </c>
      <c r="BC199" s="46">
        <f>VLOOKUP($H199,[4]IRA!$H$7:$CH$470,68,FALSE)</f>
        <v>0</v>
      </c>
      <c r="BD199" s="46">
        <f>VLOOKUP($H199,[4]IRA!$H$7:$CH$470,69,FALSE)</f>
        <v>3</v>
      </c>
      <c r="BE199" s="46">
        <f>VLOOKUP($H199,[4]IRA!$H$7:$CH$470,70,FALSE)</f>
        <v>4</v>
      </c>
      <c r="BF199" s="46">
        <f>VLOOKUP($H199,[4]IRA!$H$7:$CH$470,71,FALSE)</f>
        <v>0</v>
      </c>
      <c r="BG199" s="46">
        <f>VLOOKUP($H199,[4]IRA!$H$7:$CH$470,72,FALSE)</f>
        <v>0</v>
      </c>
      <c r="BH199" s="46">
        <f>VLOOKUP($H199,[4]IRA!$H$7:$CH$470,73,FALSE)</f>
        <v>0</v>
      </c>
      <c r="BI199" s="46">
        <f>VLOOKUP($H199,[4]IRA!$H$7:$CH$470,74,FALSE)</f>
        <v>0</v>
      </c>
      <c r="BJ199" s="46">
        <f>VLOOKUP($H199,[4]IRA!$H$7:$CH$470,75,FALSE)</f>
        <v>0</v>
      </c>
      <c r="BK199" s="46">
        <f>VLOOKUP($H199,[4]IRA!$H$7:$CH$470,76,FALSE)</f>
        <v>0</v>
      </c>
      <c r="BL199" s="46">
        <f>VLOOKUP($H199,[4]IRA!$H$7:$CH$470,77,FALSE)</f>
        <v>0</v>
      </c>
      <c r="BM199" s="46">
        <f>VLOOKUP($H199,[4]IRA!$H$7:$CH$470,78,FALSE)</f>
        <v>0</v>
      </c>
      <c r="BN199" s="46">
        <f>VLOOKUP($H199,[4]IRA!$H$7:$CH$470,79,FALSE)</f>
        <v>0</v>
      </c>
      <c r="BO199" s="14">
        <v>80</v>
      </c>
      <c r="BP199" s="14">
        <f t="shared" ref="BP199:BP262" si="34">SUM(BC199:BN199)</f>
        <v>7</v>
      </c>
      <c r="BQ199" s="21">
        <f t="shared" ref="BQ199:BQ262" si="35">IFERROR(BP199/BO199,0)</f>
        <v>8.7499999999999994E-2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5" x14ac:dyDescent="0.2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3</v>
      </c>
      <c r="M200" s="46">
        <f>VLOOKUP($H200,[1]EDA!$H$6:$BH$469,45,FALSE)</f>
        <v>0</v>
      </c>
      <c r="N200" s="46">
        <f>VLOOKUP($H200,[1]EDA!$H$6:$BH$469,46,FALSE)</f>
        <v>0</v>
      </c>
      <c r="O200" s="46">
        <f>VLOOKUP($H200,[1]EDA!$H$6:$BH$469,47,FALSE)</f>
        <v>0</v>
      </c>
      <c r="P200" s="46">
        <f>VLOOKUP($H200,[1]EDA!$H$6:$BH$469,48,FALSE)</f>
        <v>0</v>
      </c>
      <c r="Q200" s="46">
        <f>VLOOKUP($H200,[1]EDA!$H$6:$BH$469,49,FALSE)</f>
        <v>0</v>
      </c>
      <c r="R200" s="46">
        <f>VLOOKUP($H200,[1]EDA!$H$6:$BH$469,50,FALSE)</f>
        <v>0</v>
      </c>
      <c r="S200" s="46">
        <f>VLOOKUP($H200,[1]EDA!$H$6:$BH$469,51,FALSE)</f>
        <v>0</v>
      </c>
      <c r="T200" s="46">
        <f>VLOOKUP($H200,[1]EDA!$H$6:$BH$469,52,FALSE)</f>
        <v>0</v>
      </c>
      <c r="U200" s="46">
        <f>VLOOKUP($H200,[1]EDA!$H$6:$BH$469,53,FALSE)</f>
        <v>0</v>
      </c>
      <c r="V200" s="14">
        <v>28</v>
      </c>
      <c r="W200" s="14">
        <f t="shared" si="28"/>
        <v>3</v>
      </c>
      <c r="X200" s="21">
        <f t="shared" si="29"/>
        <v>0.10714285714285714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>
        <v>0</v>
      </c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0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>
        <v>0</v>
      </c>
      <c r="BA200" s="24">
        <f t="shared" si="32"/>
        <v>0</v>
      </c>
      <c r="BB200" s="21">
        <f t="shared" si="33"/>
        <v>0</v>
      </c>
      <c r="BC200" s="46">
        <f>VLOOKUP($H200,[4]IRA!$H$7:$CH$470,68,FALSE)</f>
        <v>5</v>
      </c>
      <c r="BD200" s="46">
        <f>VLOOKUP($H200,[4]IRA!$H$7:$CH$470,69,FALSE)</f>
        <v>9</v>
      </c>
      <c r="BE200" s="46">
        <f>VLOOKUP($H200,[4]IRA!$H$7:$CH$470,70,FALSE)</f>
        <v>19</v>
      </c>
      <c r="BF200" s="46">
        <f>VLOOKUP($H200,[4]IRA!$H$7:$CH$470,71,FALSE)</f>
        <v>0</v>
      </c>
      <c r="BG200" s="46">
        <f>VLOOKUP($H200,[4]IRA!$H$7:$CH$470,72,FALSE)</f>
        <v>0</v>
      </c>
      <c r="BH200" s="46">
        <f>VLOOKUP($H200,[4]IRA!$H$7:$CH$470,73,FALSE)</f>
        <v>0</v>
      </c>
      <c r="BI200" s="46">
        <f>VLOOKUP($H200,[4]IRA!$H$7:$CH$470,74,FALSE)</f>
        <v>0</v>
      </c>
      <c r="BJ200" s="46">
        <f>VLOOKUP($H200,[4]IRA!$H$7:$CH$470,75,FALSE)</f>
        <v>0</v>
      </c>
      <c r="BK200" s="46">
        <f>VLOOKUP($H200,[4]IRA!$H$7:$CH$470,76,FALSE)</f>
        <v>0</v>
      </c>
      <c r="BL200" s="46">
        <f>VLOOKUP($H200,[4]IRA!$H$7:$CH$470,77,FALSE)</f>
        <v>0</v>
      </c>
      <c r="BM200" s="46">
        <f>VLOOKUP($H200,[4]IRA!$H$7:$CH$470,78,FALSE)</f>
        <v>0</v>
      </c>
      <c r="BN200" s="46">
        <f>VLOOKUP($H200,[4]IRA!$H$7:$CH$470,79,FALSE)</f>
        <v>0</v>
      </c>
      <c r="BO200" s="14">
        <v>127</v>
      </c>
      <c r="BP200" s="14">
        <f t="shared" si="34"/>
        <v>33</v>
      </c>
      <c r="BQ200" s="21">
        <f t="shared" si="35"/>
        <v>0.25984251968503935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5" x14ac:dyDescent="0.2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47">
        <f>VLOOKUP($H201,[1]EDA!$H$6:$BH$469,42,FALSE)</f>
        <v>5</v>
      </c>
      <c r="K201" s="46">
        <f>VLOOKUP($H201,[1]EDA!$H$6:$BH$469,43,FALSE)</f>
        <v>3</v>
      </c>
      <c r="L201" s="46">
        <f>VLOOKUP($H201,[1]EDA!$H$6:$BH$469,44,FALSE)</f>
        <v>0</v>
      </c>
      <c r="M201" s="46">
        <f>VLOOKUP($H201,[1]EDA!$H$6:$BH$469,45,FALSE)</f>
        <v>0</v>
      </c>
      <c r="N201" s="46">
        <f>VLOOKUP($H201,[1]EDA!$H$6:$BH$469,46,FALSE)</f>
        <v>0</v>
      </c>
      <c r="O201" s="46">
        <f>VLOOKUP($H201,[1]EDA!$H$6:$BH$469,47,FALSE)</f>
        <v>0</v>
      </c>
      <c r="P201" s="46">
        <f>VLOOKUP($H201,[1]EDA!$H$6:$BH$469,48,FALSE)</f>
        <v>0</v>
      </c>
      <c r="Q201" s="46">
        <f>VLOOKUP($H201,[1]EDA!$H$6:$BH$469,49,FALSE)</f>
        <v>0</v>
      </c>
      <c r="R201" s="46">
        <f>VLOOKUP($H201,[1]EDA!$H$6:$BH$469,50,FALSE)</f>
        <v>0</v>
      </c>
      <c r="S201" s="46">
        <f>VLOOKUP($H201,[1]EDA!$H$6:$BH$469,51,FALSE)</f>
        <v>0</v>
      </c>
      <c r="T201" s="46">
        <f>VLOOKUP($H201,[1]EDA!$H$6:$BH$469,52,FALSE)</f>
        <v>0</v>
      </c>
      <c r="U201" s="46">
        <f>VLOOKUP($H201,[1]EDA!$H$6:$BH$469,53,FALSE)</f>
        <v>0</v>
      </c>
      <c r="V201" s="14">
        <v>77</v>
      </c>
      <c r="W201" s="14">
        <f t="shared" si="28"/>
        <v>8</v>
      </c>
      <c r="X201" s="21">
        <f t="shared" si="29"/>
        <v>0.1038961038961039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0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>
        <v>5</v>
      </c>
      <c r="AL201" s="49">
        <f t="shared" si="30"/>
        <v>0</v>
      </c>
      <c r="AM201" s="21">
        <f t="shared" si="31"/>
        <v>0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>
        <v>0</v>
      </c>
      <c r="BA201" s="24">
        <f t="shared" si="32"/>
        <v>0</v>
      </c>
      <c r="BB201" s="21">
        <f t="shared" si="33"/>
        <v>0</v>
      </c>
      <c r="BC201" s="46">
        <f>VLOOKUP($H201,[4]IRA!$H$7:$CH$470,68,FALSE)</f>
        <v>6</v>
      </c>
      <c r="BD201" s="46">
        <f>VLOOKUP($H201,[4]IRA!$H$7:$CH$470,69,FALSE)</f>
        <v>3</v>
      </c>
      <c r="BE201" s="46">
        <f>VLOOKUP($H201,[4]IRA!$H$7:$CH$470,70,FALSE)</f>
        <v>0</v>
      </c>
      <c r="BF201" s="46">
        <f>VLOOKUP($H201,[4]IRA!$H$7:$CH$470,71,FALSE)</f>
        <v>0</v>
      </c>
      <c r="BG201" s="46">
        <f>VLOOKUP($H201,[4]IRA!$H$7:$CH$470,72,FALSE)</f>
        <v>0</v>
      </c>
      <c r="BH201" s="46">
        <f>VLOOKUP($H201,[4]IRA!$H$7:$CH$470,73,FALSE)</f>
        <v>0</v>
      </c>
      <c r="BI201" s="46">
        <f>VLOOKUP($H201,[4]IRA!$H$7:$CH$470,74,FALSE)</f>
        <v>0</v>
      </c>
      <c r="BJ201" s="46">
        <f>VLOOKUP($H201,[4]IRA!$H$7:$CH$470,75,FALSE)</f>
        <v>0</v>
      </c>
      <c r="BK201" s="46">
        <f>VLOOKUP($H201,[4]IRA!$H$7:$CH$470,76,FALSE)</f>
        <v>0</v>
      </c>
      <c r="BL201" s="46">
        <f>VLOOKUP($H201,[4]IRA!$H$7:$CH$470,77,FALSE)</f>
        <v>0</v>
      </c>
      <c r="BM201" s="46">
        <f>VLOOKUP($H201,[4]IRA!$H$7:$CH$470,78,FALSE)</f>
        <v>0</v>
      </c>
      <c r="BN201" s="46">
        <f>VLOOKUP($H201,[4]IRA!$H$7:$CH$470,79,FALSE)</f>
        <v>0</v>
      </c>
      <c r="BO201" s="14">
        <v>201</v>
      </c>
      <c r="BP201" s="14">
        <f t="shared" si="34"/>
        <v>9</v>
      </c>
      <c r="BQ201" s="21">
        <f t="shared" si="35"/>
        <v>4.4776119402985072E-2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5" x14ac:dyDescent="0.2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47">
        <f>VLOOKUP($H202,[1]EDA!$H$6:$BH$469,42,FALSE)</f>
        <v>3</v>
      </c>
      <c r="K202" s="46">
        <f>VLOOKUP($H202,[1]EDA!$H$6:$BH$469,43,FALSE)</f>
        <v>1</v>
      </c>
      <c r="L202" s="46">
        <f>VLOOKUP($H202,[1]EDA!$H$6:$BH$469,44,FALSE)</f>
        <v>0</v>
      </c>
      <c r="M202" s="46">
        <f>VLOOKUP($H202,[1]EDA!$H$6:$BH$469,45,FALSE)</f>
        <v>0</v>
      </c>
      <c r="N202" s="46">
        <f>VLOOKUP($H202,[1]EDA!$H$6:$BH$469,46,FALSE)</f>
        <v>0</v>
      </c>
      <c r="O202" s="46">
        <f>VLOOKUP($H202,[1]EDA!$H$6:$BH$469,47,FALSE)</f>
        <v>0</v>
      </c>
      <c r="P202" s="46">
        <f>VLOOKUP($H202,[1]EDA!$H$6:$BH$469,48,FALSE)</f>
        <v>0</v>
      </c>
      <c r="Q202" s="46">
        <f>VLOOKUP($H202,[1]EDA!$H$6:$BH$469,49,FALSE)</f>
        <v>0</v>
      </c>
      <c r="R202" s="46">
        <f>VLOOKUP($H202,[1]EDA!$H$6:$BH$469,50,FALSE)</f>
        <v>0</v>
      </c>
      <c r="S202" s="46">
        <f>VLOOKUP($H202,[1]EDA!$H$6:$BH$469,51,FALSE)</f>
        <v>0</v>
      </c>
      <c r="T202" s="46">
        <f>VLOOKUP($H202,[1]EDA!$H$6:$BH$469,52,FALSE)</f>
        <v>0</v>
      </c>
      <c r="U202" s="46">
        <f>VLOOKUP($H202,[1]EDA!$H$6:$BH$469,53,FALSE)</f>
        <v>0</v>
      </c>
      <c r="V202" s="14">
        <v>14</v>
      </c>
      <c r="W202" s="14">
        <f t="shared" si="28"/>
        <v>4</v>
      </c>
      <c r="X202" s="21">
        <f t="shared" si="29"/>
        <v>0.2857142857142857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0</v>
      </c>
      <c r="AK202" s="24">
        <v>0</v>
      </c>
      <c r="AL202" s="49">
        <f t="shared" si="30"/>
        <v>0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>
        <v>0</v>
      </c>
      <c r="BA202" s="24">
        <f t="shared" si="32"/>
        <v>0</v>
      </c>
      <c r="BB202" s="21">
        <f t="shared" si="33"/>
        <v>0</v>
      </c>
      <c r="BC202" s="46">
        <f>VLOOKUP($H202,[4]IRA!$H$7:$CH$470,68,FALSE)</f>
        <v>0</v>
      </c>
      <c r="BD202" s="46">
        <f>VLOOKUP($H202,[4]IRA!$H$7:$CH$470,69,FALSE)</f>
        <v>4</v>
      </c>
      <c r="BE202" s="46">
        <f>VLOOKUP($H202,[4]IRA!$H$7:$CH$470,70,FALSE)</f>
        <v>0</v>
      </c>
      <c r="BF202" s="46">
        <f>VLOOKUP($H202,[4]IRA!$H$7:$CH$470,71,FALSE)</f>
        <v>0</v>
      </c>
      <c r="BG202" s="46">
        <f>VLOOKUP($H202,[4]IRA!$H$7:$CH$470,72,FALSE)</f>
        <v>0</v>
      </c>
      <c r="BH202" s="46">
        <f>VLOOKUP($H202,[4]IRA!$H$7:$CH$470,73,FALSE)</f>
        <v>0</v>
      </c>
      <c r="BI202" s="46">
        <f>VLOOKUP($H202,[4]IRA!$H$7:$CH$470,74,FALSE)</f>
        <v>0</v>
      </c>
      <c r="BJ202" s="46">
        <f>VLOOKUP($H202,[4]IRA!$H$7:$CH$470,75,FALSE)</f>
        <v>0</v>
      </c>
      <c r="BK202" s="46">
        <f>VLOOKUP($H202,[4]IRA!$H$7:$CH$470,76,FALSE)</f>
        <v>0</v>
      </c>
      <c r="BL202" s="46">
        <f>VLOOKUP($H202,[4]IRA!$H$7:$CH$470,77,FALSE)</f>
        <v>0</v>
      </c>
      <c r="BM202" s="46">
        <f>VLOOKUP($H202,[4]IRA!$H$7:$CH$470,78,FALSE)</f>
        <v>0</v>
      </c>
      <c r="BN202" s="46">
        <f>VLOOKUP($H202,[4]IRA!$H$7:$CH$470,79,FALSE)</f>
        <v>0</v>
      </c>
      <c r="BO202" s="14">
        <v>97</v>
      </c>
      <c r="BP202" s="14">
        <f t="shared" si="34"/>
        <v>4</v>
      </c>
      <c r="BQ202" s="21">
        <f t="shared" si="35"/>
        <v>4.1237113402061855E-2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5" x14ac:dyDescent="0.2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47">
        <f>VLOOKUP($H203,[1]EDA!$H$6:$BH$469,42,FALSE)</f>
        <v>1</v>
      </c>
      <c r="K203" s="46">
        <f>VLOOKUP($H203,[1]EDA!$H$6:$BH$469,43,FALSE)</f>
        <v>4</v>
      </c>
      <c r="L203" s="46">
        <f>VLOOKUP($H203,[1]EDA!$H$6:$BH$469,44,FALSE)</f>
        <v>0</v>
      </c>
      <c r="M203" s="46">
        <f>VLOOKUP($H203,[1]EDA!$H$6:$BH$469,45,FALSE)</f>
        <v>0</v>
      </c>
      <c r="N203" s="46">
        <f>VLOOKUP($H203,[1]EDA!$H$6:$BH$469,46,FALSE)</f>
        <v>0</v>
      </c>
      <c r="O203" s="46">
        <f>VLOOKUP($H203,[1]EDA!$H$6:$BH$469,47,FALSE)</f>
        <v>0</v>
      </c>
      <c r="P203" s="46">
        <f>VLOOKUP($H203,[1]EDA!$H$6:$BH$469,48,FALSE)</f>
        <v>0</v>
      </c>
      <c r="Q203" s="46">
        <f>VLOOKUP($H203,[1]EDA!$H$6:$BH$469,49,FALSE)</f>
        <v>0</v>
      </c>
      <c r="R203" s="46">
        <f>VLOOKUP($H203,[1]EDA!$H$6:$BH$469,50,FALSE)</f>
        <v>0</v>
      </c>
      <c r="S203" s="46">
        <f>VLOOKUP($H203,[1]EDA!$H$6:$BH$469,51,FALSE)</f>
        <v>0</v>
      </c>
      <c r="T203" s="46">
        <f>VLOOKUP($H203,[1]EDA!$H$6:$BH$469,52,FALSE)</f>
        <v>0</v>
      </c>
      <c r="U203" s="46">
        <f>VLOOKUP($H203,[1]EDA!$H$6:$BH$469,53,FALSE)</f>
        <v>0</v>
      </c>
      <c r="V203" s="14">
        <v>61</v>
      </c>
      <c r="W203" s="14">
        <f t="shared" si="28"/>
        <v>5</v>
      </c>
      <c r="X203" s="21">
        <f t="shared" si="29"/>
        <v>8.1967213114754092E-2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>
        <v>0</v>
      </c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>
        <v>0</v>
      </c>
      <c r="BA203" s="24">
        <f t="shared" si="32"/>
        <v>0</v>
      </c>
      <c r="BB203" s="21">
        <f t="shared" si="33"/>
        <v>0</v>
      </c>
      <c r="BC203" s="46">
        <f>VLOOKUP($H203,[4]IRA!$H$7:$CH$470,68,FALSE)</f>
        <v>5</v>
      </c>
      <c r="BD203" s="46">
        <f>VLOOKUP($H203,[4]IRA!$H$7:$CH$470,69,FALSE)</f>
        <v>10</v>
      </c>
      <c r="BE203" s="46">
        <f>VLOOKUP($H203,[4]IRA!$H$7:$CH$470,70,FALSE)</f>
        <v>0</v>
      </c>
      <c r="BF203" s="46">
        <f>VLOOKUP($H203,[4]IRA!$H$7:$CH$470,71,FALSE)</f>
        <v>0</v>
      </c>
      <c r="BG203" s="46">
        <f>VLOOKUP($H203,[4]IRA!$H$7:$CH$470,72,FALSE)</f>
        <v>0</v>
      </c>
      <c r="BH203" s="46">
        <f>VLOOKUP($H203,[4]IRA!$H$7:$CH$470,73,FALSE)</f>
        <v>0</v>
      </c>
      <c r="BI203" s="46">
        <f>VLOOKUP($H203,[4]IRA!$H$7:$CH$470,74,FALSE)</f>
        <v>0</v>
      </c>
      <c r="BJ203" s="46">
        <f>VLOOKUP($H203,[4]IRA!$H$7:$CH$470,75,FALSE)</f>
        <v>0</v>
      </c>
      <c r="BK203" s="46">
        <f>VLOOKUP($H203,[4]IRA!$H$7:$CH$470,76,FALSE)</f>
        <v>0</v>
      </c>
      <c r="BL203" s="46">
        <f>VLOOKUP($H203,[4]IRA!$H$7:$CH$470,77,FALSE)</f>
        <v>0</v>
      </c>
      <c r="BM203" s="46">
        <f>VLOOKUP($H203,[4]IRA!$H$7:$CH$470,78,FALSE)</f>
        <v>0</v>
      </c>
      <c r="BN203" s="46">
        <f>VLOOKUP($H203,[4]IRA!$H$7:$CH$470,79,FALSE)</f>
        <v>0</v>
      </c>
      <c r="BO203" s="14">
        <v>188</v>
      </c>
      <c r="BP203" s="14">
        <f t="shared" si="34"/>
        <v>15</v>
      </c>
      <c r="BQ203" s="21">
        <f t="shared" si="35"/>
        <v>7.9787234042553196E-2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5" x14ac:dyDescent="0.2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47">
        <f>VLOOKUP($H204,[1]EDA!$H$6:$BH$469,42,FALSE)</f>
        <v>1</v>
      </c>
      <c r="K204" s="46">
        <f>VLOOKUP($H204,[1]EDA!$H$6:$BH$469,43,FALSE)</f>
        <v>2</v>
      </c>
      <c r="L204" s="46">
        <f>VLOOKUP($H204,[1]EDA!$H$6:$BH$469,44,FALSE)</f>
        <v>3</v>
      </c>
      <c r="M204" s="46">
        <f>VLOOKUP($H204,[1]EDA!$H$6:$BH$469,45,FALSE)</f>
        <v>0</v>
      </c>
      <c r="N204" s="46">
        <f>VLOOKUP($H204,[1]EDA!$H$6:$BH$469,46,FALSE)</f>
        <v>0</v>
      </c>
      <c r="O204" s="46">
        <f>VLOOKUP($H204,[1]EDA!$H$6:$BH$469,47,FALSE)</f>
        <v>0</v>
      </c>
      <c r="P204" s="46">
        <f>VLOOKUP($H204,[1]EDA!$H$6:$BH$469,48,FALSE)</f>
        <v>0</v>
      </c>
      <c r="Q204" s="46">
        <f>VLOOKUP($H204,[1]EDA!$H$6:$BH$469,49,FALSE)</f>
        <v>0</v>
      </c>
      <c r="R204" s="46">
        <f>VLOOKUP($H204,[1]EDA!$H$6:$BH$469,50,FALSE)</f>
        <v>0</v>
      </c>
      <c r="S204" s="46">
        <f>VLOOKUP($H204,[1]EDA!$H$6:$BH$469,51,FALSE)</f>
        <v>0</v>
      </c>
      <c r="T204" s="46">
        <f>VLOOKUP($H204,[1]EDA!$H$6:$BH$469,52,FALSE)</f>
        <v>0</v>
      </c>
      <c r="U204" s="46">
        <f>VLOOKUP($H204,[1]EDA!$H$6:$BH$469,53,FALSE)</f>
        <v>0</v>
      </c>
      <c r="V204" s="14">
        <v>49</v>
      </c>
      <c r="W204" s="14">
        <f t="shared" si="28"/>
        <v>6</v>
      </c>
      <c r="X204" s="21">
        <f t="shared" si="29"/>
        <v>0.12244897959183673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1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0</v>
      </c>
      <c r="AK204" s="24">
        <v>0</v>
      </c>
      <c r="AL204" s="49">
        <f t="shared" si="30"/>
        <v>1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>
        <v>0</v>
      </c>
      <c r="BA204" s="24">
        <f t="shared" si="32"/>
        <v>0</v>
      </c>
      <c r="BB204" s="21">
        <f t="shared" si="33"/>
        <v>0</v>
      </c>
      <c r="BC204" s="46">
        <f>VLOOKUP($H204,[4]IRA!$H$7:$CH$470,68,FALSE)</f>
        <v>1</v>
      </c>
      <c r="BD204" s="46">
        <f>VLOOKUP($H204,[4]IRA!$H$7:$CH$470,69,FALSE)</f>
        <v>0</v>
      </c>
      <c r="BE204" s="46">
        <f>VLOOKUP($H204,[4]IRA!$H$7:$CH$470,70,FALSE)</f>
        <v>4</v>
      </c>
      <c r="BF204" s="46">
        <f>VLOOKUP($H204,[4]IRA!$H$7:$CH$470,71,FALSE)</f>
        <v>0</v>
      </c>
      <c r="BG204" s="46">
        <f>VLOOKUP($H204,[4]IRA!$H$7:$CH$470,72,FALSE)</f>
        <v>0</v>
      </c>
      <c r="BH204" s="46">
        <f>VLOOKUP($H204,[4]IRA!$H$7:$CH$470,73,FALSE)</f>
        <v>0</v>
      </c>
      <c r="BI204" s="46">
        <f>VLOOKUP($H204,[4]IRA!$H$7:$CH$470,74,FALSE)</f>
        <v>0</v>
      </c>
      <c r="BJ204" s="46">
        <f>VLOOKUP($H204,[4]IRA!$H$7:$CH$470,75,FALSE)</f>
        <v>0</v>
      </c>
      <c r="BK204" s="46">
        <f>VLOOKUP($H204,[4]IRA!$H$7:$CH$470,76,FALSE)</f>
        <v>0</v>
      </c>
      <c r="BL204" s="46">
        <f>VLOOKUP($H204,[4]IRA!$H$7:$CH$470,77,FALSE)</f>
        <v>0</v>
      </c>
      <c r="BM204" s="46">
        <f>VLOOKUP($H204,[4]IRA!$H$7:$CH$470,78,FALSE)</f>
        <v>0</v>
      </c>
      <c r="BN204" s="46">
        <f>VLOOKUP($H204,[4]IRA!$H$7:$CH$470,79,FALSE)</f>
        <v>0</v>
      </c>
      <c r="BO204" s="14">
        <v>121</v>
      </c>
      <c r="BP204" s="14">
        <f t="shared" si="34"/>
        <v>5</v>
      </c>
      <c r="BQ204" s="21">
        <f t="shared" si="35"/>
        <v>4.1322314049586778E-2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5" x14ac:dyDescent="0.2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47">
        <f>VLOOKUP($H205,[1]EDA!$H$6:$BH$469,42,FALSE)</f>
        <v>5</v>
      </c>
      <c r="K205" s="46">
        <f>VLOOKUP($H205,[1]EDA!$H$6:$BH$469,43,FALSE)</f>
        <v>2</v>
      </c>
      <c r="L205" s="46">
        <f>VLOOKUP($H205,[1]EDA!$H$6:$BH$469,44,FALSE)</f>
        <v>6</v>
      </c>
      <c r="M205" s="46">
        <f>VLOOKUP($H205,[1]EDA!$H$6:$BH$469,45,FALSE)</f>
        <v>0</v>
      </c>
      <c r="N205" s="46">
        <f>VLOOKUP($H205,[1]EDA!$H$6:$BH$469,46,FALSE)</f>
        <v>0</v>
      </c>
      <c r="O205" s="46">
        <f>VLOOKUP($H205,[1]EDA!$H$6:$BH$469,47,FALSE)</f>
        <v>0</v>
      </c>
      <c r="P205" s="46">
        <f>VLOOKUP($H205,[1]EDA!$H$6:$BH$469,48,FALSE)</f>
        <v>0</v>
      </c>
      <c r="Q205" s="46">
        <f>VLOOKUP($H205,[1]EDA!$H$6:$BH$469,49,FALSE)</f>
        <v>0</v>
      </c>
      <c r="R205" s="46">
        <f>VLOOKUP($H205,[1]EDA!$H$6:$BH$469,50,FALSE)</f>
        <v>0</v>
      </c>
      <c r="S205" s="46">
        <f>VLOOKUP($H205,[1]EDA!$H$6:$BH$469,51,FALSE)</f>
        <v>0</v>
      </c>
      <c r="T205" s="46">
        <f>VLOOKUP($H205,[1]EDA!$H$6:$BH$469,52,FALSE)</f>
        <v>0</v>
      </c>
      <c r="U205" s="46">
        <f>VLOOKUP($H205,[1]EDA!$H$6:$BH$469,53,FALSE)</f>
        <v>0</v>
      </c>
      <c r="V205" s="14">
        <v>67</v>
      </c>
      <c r="W205" s="14">
        <f t="shared" si="28"/>
        <v>13</v>
      </c>
      <c r="X205" s="21">
        <f t="shared" si="29"/>
        <v>0.19402985074626866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>
        <v>67</v>
      </c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0</v>
      </c>
      <c r="AP205" s="46">
        <f>VLOOKUP($H205,[3]IRA!$H$6:$BH$469,44,FALSE)</f>
        <v>0</v>
      </c>
      <c r="AQ205" s="46">
        <f>VLOOKUP($H205,[3]IRA!$H$6:$BH$469,45,FALSE)</f>
        <v>0</v>
      </c>
      <c r="AR205" s="46">
        <f>VLOOKUP($H205,[3]IRA!$H$6:$BH$469,46,FALSE)</f>
        <v>0</v>
      </c>
      <c r="AS205" s="46">
        <f>VLOOKUP($H205,[3]IRA!$H$6:$BH$469,47,FALSE)</f>
        <v>0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0</v>
      </c>
      <c r="AZ205" s="24">
        <v>0</v>
      </c>
      <c r="BA205" s="24">
        <f t="shared" si="32"/>
        <v>0</v>
      </c>
      <c r="BB205" s="21">
        <f t="shared" si="33"/>
        <v>0</v>
      </c>
      <c r="BC205" s="46">
        <f>VLOOKUP($H205,[4]IRA!$H$7:$CH$470,68,FALSE)</f>
        <v>27</v>
      </c>
      <c r="BD205" s="46">
        <f>VLOOKUP($H205,[4]IRA!$H$7:$CH$470,69,FALSE)</f>
        <v>20</v>
      </c>
      <c r="BE205" s="46">
        <f>VLOOKUP($H205,[4]IRA!$H$7:$CH$470,70,FALSE)</f>
        <v>10</v>
      </c>
      <c r="BF205" s="46">
        <f>VLOOKUP($H205,[4]IRA!$H$7:$CH$470,71,FALSE)</f>
        <v>0</v>
      </c>
      <c r="BG205" s="46">
        <f>VLOOKUP($H205,[4]IRA!$H$7:$CH$470,72,FALSE)</f>
        <v>0</v>
      </c>
      <c r="BH205" s="46">
        <f>VLOOKUP($H205,[4]IRA!$H$7:$CH$470,73,FALSE)</f>
        <v>0</v>
      </c>
      <c r="BI205" s="46">
        <f>VLOOKUP($H205,[4]IRA!$H$7:$CH$470,74,FALSE)</f>
        <v>0</v>
      </c>
      <c r="BJ205" s="46">
        <f>VLOOKUP($H205,[4]IRA!$H$7:$CH$470,75,FALSE)</f>
        <v>0</v>
      </c>
      <c r="BK205" s="46">
        <f>VLOOKUP($H205,[4]IRA!$H$7:$CH$470,76,FALSE)</f>
        <v>0</v>
      </c>
      <c r="BL205" s="46">
        <f>VLOOKUP($H205,[4]IRA!$H$7:$CH$470,77,FALSE)</f>
        <v>0</v>
      </c>
      <c r="BM205" s="46">
        <f>VLOOKUP($H205,[4]IRA!$H$7:$CH$470,78,FALSE)</f>
        <v>0</v>
      </c>
      <c r="BN205" s="46">
        <f>VLOOKUP($H205,[4]IRA!$H$7:$CH$470,79,FALSE)</f>
        <v>0</v>
      </c>
      <c r="BO205" s="14">
        <v>331</v>
      </c>
      <c r="BP205" s="14">
        <f t="shared" si="34"/>
        <v>57</v>
      </c>
      <c r="BQ205" s="21">
        <f t="shared" si="35"/>
        <v>0.17220543806646527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5" x14ac:dyDescent="0.2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47">
        <f>VLOOKUP($H206,[1]EDA!$H$6:$BH$469,42,FALSE)</f>
        <v>1</v>
      </c>
      <c r="K206" s="46">
        <f>VLOOKUP($H206,[1]EDA!$H$6:$BH$469,43,FALSE)</f>
        <v>1</v>
      </c>
      <c r="L206" s="46">
        <f>VLOOKUP($H206,[1]EDA!$H$6:$BH$469,44,FALSE)</f>
        <v>0</v>
      </c>
      <c r="M206" s="46">
        <f>VLOOKUP($H206,[1]EDA!$H$6:$BH$469,45,FALSE)</f>
        <v>0</v>
      </c>
      <c r="N206" s="46">
        <f>VLOOKUP($H206,[1]EDA!$H$6:$BH$469,46,FALSE)</f>
        <v>0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0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0</v>
      </c>
      <c r="V206" s="14">
        <v>4</v>
      </c>
      <c r="W206" s="14">
        <f t="shared" si="28"/>
        <v>2</v>
      </c>
      <c r="X206" s="21">
        <f t="shared" si="29"/>
        <v>0.5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>
        <v>0</v>
      </c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>
        <v>0</v>
      </c>
      <c r="BA206" s="24">
        <f t="shared" si="32"/>
        <v>0</v>
      </c>
      <c r="BB206" s="21">
        <f t="shared" si="33"/>
        <v>0</v>
      </c>
      <c r="BC206" s="46">
        <f>VLOOKUP($H206,[4]IRA!$H$7:$CH$470,68,FALSE)</f>
        <v>0</v>
      </c>
      <c r="BD206" s="46">
        <f>VLOOKUP($H206,[4]IRA!$H$7:$CH$470,69,FALSE)</f>
        <v>2</v>
      </c>
      <c r="BE206" s="46">
        <f>VLOOKUP($H206,[4]IRA!$H$7:$CH$470,70,FALSE)</f>
        <v>3</v>
      </c>
      <c r="BF206" s="46">
        <f>VLOOKUP($H206,[4]IRA!$H$7:$CH$470,71,FALSE)</f>
        <v>0</v>
      </c>
      <c r="BG206" s="46">
        <f>VLOOKUP($H206,[4]IRA!$H$7:$CH$470,72,FALSE)</f>
        <v>0</v>
      </c>
      <c r="BH206" s="46">
        <f>VLOOKUP($H206,[4]IRA!$H$7:$CH$470,73,FALSE)</f>
        <v>0</v>
      </c>
      <c r="BI206" s="46">
        <f>VLOOKUP($H206,[4]IRA!$H$7:$CH$470,74,FALSE)</f>
        <v>0</v>
      </c>
      <c r="BJ206" s="46">
        <f>VLOOKUP($H206,[4]IRA!$H$7:$CH$470,75,FALSE)</f>
        <v>0</v>
      </c>
      <c r="BK206" s="46">
        <f>VLOOKUP($H206,[4]IRA!$H$7:$CH$470,76,FALSE)</f>
        <v>0</v>
      </c>
      <c r="BL206" s="46">
        <f>VLOOKUP($H206,[4]IRA!$H$7:$CH$470,77,FALSE)</f>
        <v>0</v>
      </c>
      <c r="BM206" s="46">
        <f>VLOOKUP($H206,[4]IRA!$H$7:$CH$470,78,FALSE)</f>
        <v>0</v>
      </c>
      <c r="BN206" s="46">
        <f>VLOOKUP($H206,[4]IRA!$H$7:$CH$470,79,FALSE)</f>
        <v>0</v>
      </c>
      <c r="BO206" s="14">
        <v>32</v>
      </c>
      <c r="BP206" s="14">
        <f t="shared" si="34"/>
        <v>5</v>
      </c>
      <c r="BQ206" s="21">
        <f t="shared" si="35"/>
        <v>0.15625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5" x14ac:dyDescent="0.2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47">
        <f>VLOOKUP($H207,[1]EDA!$H$6:$BH$469,42,FALSE)</f>
        <v>1</v>
      </c>
      <c r="K207" s="46">
        <f>VLOOKUP($H207,[1]EDA!$H$6:$BH$469,43,FALSE)</f>
        <v>0</v>
      </c>
      <c r="L207" s="46">
        <f>VLOOKUP($H207,[1]EDA!$H$6:$BH$469,44,FALSE)</f>
        <v>0</v>
      </c>
      <c r="M207" s="46">
        <f>VLOOKUP($H207,[1]EDA!$H$6:$BH$469,45,FALSE)</f>
        <v>0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0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0</v>
      </c>
      <c r="V207" s="14">
        <v>32</v>
      </c>
      <c r="W207" s="14">
        <f t="shared" si="28"/>
        <v>1</v>
      </c>
      <c r="X207" s="21">
        <f t="shared" si="29"/>
        <v>3.125E-2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>
        <v>0</v>
      </c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>
        <v>0</v>
      </c>
      <c r="BA207" s="24">
        <f t="shared" si="32"/>
        <v>0</v>
      </c>
      <c r="BB207" s="21">
        <f t="shared" si="33"/>
        <v>0</v>
      </c>
      <c r="BC207" s="46">
        <f>VLOOKUP($H207,[4]IRA!$H$7:$CH$470,68,FALSE)</f>
        <v>0</v>
      </c>
      <c r="BD207" s="46">
        <f>VLOOKUP($H207,[4]IRA!$H$7:$CH$470,69,FALSE)</f>
        <v>1</v>
      </c>
      <c r="BE207" s="46">
        <f>VLOOKUP($H207,[4]IRA!$H$7:$CH$470,70,FALSE)</f>
        <v>0</v>
      </c>
      <c r="BF207" s="46">
        <f>VLOOKUP($H207,[4]IRA!$H$7:$CH$470,71,FALSE)</f>
        <v>0</v>
      </c>
      <c r="BG207" s="46">
        <f>VLOOKUP($H207,[4]IRA!$H$7:$CH$470,72,FALSE)</f>
        <v>0</v>
      </c>
      <c r="BH207" s="46">
        <f>VLOOKUP($H207,[4]IRA!$H$7:$CH$470,73,FALSE)</f>
        <v>0</v>
      </c>
      <c r="BI207" s="46">
        <f>VLOOKUP($H207,[4]IRA!$H$7:$CH$470,74,FALSE)</f>
        <v>0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0</v>
      </c>
      <c r="BM207" s="46">
        <f>VLOOKUP($H207,[4]IRA!$H$7:$CH$470,78,FALSE)</f>
        <v>0</v>
      </c>
      <c r="BN207" s="46">
        <f>VLOOKUP($H207,[4]IRA!$H$7:$CH$470,79,FALSE)</f>
        <v>0</v>
      </c>
      <c r="BO207" s="14">
        <v>97</v>
      </c>
      <c r="BP207" s="14">
        <f t="shared" si="34"/>
        <v>1</v>
      </c>
      <c r="BQ207" s="21">
        <f t="shared" si="35"/>
        <v>1.0309278350515464E-2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5" x14ac:dyDescent="0.2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0</v>
      </c>
      <c r="N208" s="46">
        <f>VLOOKUP($H208,[1]EDA!$H$6:$BH$469,46,FALSE)</f>
        <v>0</v>
      </c>
      <c r="O208" s="46">
        <f>VLOOKUP($H208,[1]EDA!$H$6:$BH$469,47,FALSE)</f>
        <v>0</v>
      </c>
      <c r="P208" s="46">
        <f>VLOOKUP($H208,[1]EDA!$H$6:$BH$469,48,FALSE)</f>
        <v>0</v>
      </c>
      <c r="Q208" s="46">
        <f>VLOOKUP($H208,[1]EDA!$H$6:$BH$469,49,FALSE)</f>
        <v>0</v>
      </c>
      <c r="R208" s="46">
        <f>VLOOKUP($H208,[1]EDA!$H$6:$BH$469,50,FALSE)</f>
        <v>0</v>
      </c>
      <c r="S208" s="46">
        <f>VLOOKUP($H208,[1]EDA!$H$6:$BH$469,51,FALSE)</f>
        <v>0</v>
      </c>
      <c r="T208" s="46">
        <f>VLOOKUP($H208,[1]EDA!$H$6:$BH$469,52,FALSE)</f>
        <v>0</v>
      </c>
      <c r="U208" s="46">
        <f>VLOOKUP($H208,[1]EDA!$H$6:$BH$469,53,FALSE)</f>
        <v>0</v>
      </c>
      <c r="V208" s="14">
        <v>20</v>
      </c>
      <c r="W208" s="14">
        <f t="shared" si="28"/>
        <v>0</v>
      </c>
      <c r="X208" s="21">
        <f t="shared" si="29"/>
        <v>0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>
        <v>0</v>
      </c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>
        <v>0</v>
      </c>
      <c r="BA208" s="24">
        <f t="shared" si="32"/>
        <v>0</v>
      </c>
      <c r="BB208" s="21">
        <f t="shared" si="33"/>
        <v>0</v>
      </c>
      <c r="BC208" s="46">
        <f>VLOOKUP($H208,[4]IRA!$H$7:$CH$470,68,FALSE)</f>
        <v>0</v>
      </c>
      <c r="BD208" s="46">
        <f>VLOOKUP($H208,[4]IRA!$H$7:$CH$470,69,FALSE)</f>
        <v>0</v>
      </c>
      <c r="BE208" s="46">
        <f>VLOOKUP($H208,[4]IRA!$H$7:$CH$470,70,FALSE)</f>
        <v>0</v>
      </c>
      <c r="BF208" s="46">
        <f>VLOOKUP($H208,[4]IRA!$H$7:$CH$470,71,FALSE)</f>
        <v>0</v>
      </c>
      <c r="BG208" s="46">
        <f>VLOOKUP($H208,[4]IRA!$H$7:$CH$470,72,FALSE)</f>
        <v>0</v>
      </c>
      <c r="BH208" s="46">
        <f>VLOOKUP($H208,[4]IRA!$H$7:$CH$470,73,FALSE)</f>
        <v>0</v>
      </c>
      <c r="BI208" s="46">
        <f>VLOOKUP($H208,[4]IRA!$H$7:$CH$470,74,FALSE)</f>
        <v>0</v>
      </c>
      <c r="BJ208" s="46">
        <f>VLOOKUP($H208,[4]IRA!$H$7:$CH$470,75,FALSE)</f>
        <v>0</v>
      </c>
      <c r="BK208" s="46">
        <f>VLOOKUP($H208,[4]IRA!$H$7:$CH$470,76,FALSE)</f>
        <v>0</v>
      </c>
      <c r="BL208" s="46">
        <f>VLOOKUP($H208,[4]IRA!$H$7:$CH$470,77,FALSE)</f>
        <v>0</v>
      </c>
      <c r="BM208" s="46">
        <f>VLOOKUP($H208,[4]IRA!$H$7:$CH$470,78,FALSE)</f>
        <v>0</v>
      </c>
      <c r="BN208" s="46">
        <f>VLOOKUP($H208,[4]IRA!$H$7:$CH$470,79,FALSE)</f>
        <v>0</v>
      </c>
      <c r="BO208" s="14">
        <v>46</v>
      </c>
      <c r="BP208" s="14">
        <f t="shared" si="34"/>
        <v>0</v>
      </c>
      <c r="BQ208" s="21">
        <f t="shared" si="35"/>
        <v>0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5" x14ac:dyDescent="0.2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47">
        <f>VLOOKUP($H209,[1]EDA!$H$6:$BH$469,42,FALSE)</f>
        <v>1</v>
      </c>
      <c r="K209" s="46">
        <f>VLOOKUP($H209,[1]EDA!$H$6:$BH$469,43,FALSE)</f>
        <v>1</v>
      </c>
      <c r="L209" s="46">
        <f>VLOOKUP($H209,[1]EDA!$H$6:$BH$469,44,FALSE)</f>
        <v>2</v>
      </c>
      <c r="M209" s="46">
        <f>VLOOKUP($H209,[1]EDA!$H$6:$BH$469,45,FALSE)</f>
        <v>0</v>
      </c>
      <c r="N209" s="46">
        <f>VLOOKUP($H209,[1]EDA!$H$6:$BH$469,46,FALSE)</f>
        <v>0</v>
      </c>
      <c r="O209" s="46">
        <f>VLOOKUP($H209,[1]EDA!$H$6:$BH$469,47,FALSE)</f>
        <v>0</v>
      </c>
      <c r="P209" s="46">
        <f>VLOOKUP($H209,[1]EDA!$H$6:$BH$469,48,FALSE)</f>
        <v>0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0</v>
      </c>
      <c r="T209" s="46">
        <f>VLOOKUP($H209,[1]EDA!$H$6:$BH$469,52,FALSE)</f>
        <v>0</v>
      </c>
      <c r="U209" s="46">
        <f>VLOOKUP($H209,[1]EDA!$H$6:$BH$469,53,FALSE)</f>
        <v>0</v>
      </c>
      <c r="V209" s="14">
        <v>15</v>
      </c>
      <c r="W209" s="14">
        <f t="shared" si="28"/>
        <v>4</v>
      </c>
      <c r="X209" s="21">
        <f t="shared" si="29"/>
        <v>0.26666666666666666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>
        <v>0</v>
      </c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>
        <v>0</v>
      </c>
      <c r="BA209" s="24">
        <f t="shared" si="32"/>
        <v>0</v>
      </c>
      <c r="BB209" s="21">
        <f t="shared" si="33"/>
        <v>0</v>
      </c>
      <c r="BC209" s="46">
        <f>VLOOKUP($H209,[4]IRA!$H$7:$CH$470,68,FALSE)</f>
        <v>1</v>
      </c>
      <c r="BD209" s="46">
        <f>VLOOKUP($H209,[4]IRA!$H$7:$CH$470,69,FALSE)</f>
        <v>2</v>
      </c>
      <c r="BE209" s="46">
        <f>VLOOKUP($H209,[4]IRA!$H$7:$CH$470,70,FALSE)</f>
        <v>3</v>
      </c>
      <c r="BF209" s="46">
        <f>VLOOKUP($H209,[4]IRA!$H$7:$CH$470,71,FALSE)</f>
        <v>0</v>
      </c>
      <c r="BG209" s="46">
        <f>VLOOKUP($H209,[4]IRA!$H$7:$CH$470,72,FALSE)</f>
        <v>0</v>
      </c>
      <c r="BH209" s="46">
        <f>VLOOKUP($H209,[4]IRA!$H$7:$CH$470,73,FALSE)</f>
        <v>0</v>
      </c>
      <c r="BI209" s="46">
        <f>VLOOKUP($H209,[4]IRA!$H$7:$CH$470,74,FALSE)</f>
        <v>0</v>
      </c>
      <c r="BJ209" s="46">
        <f>VLOOKUP($H209,[4]IRA!$H$7:$CH$470,75,FALSE)</f>
        <v>0</v>
      </c>
      <c r="BK209" s="46">
        <f>VLOOKUP($H209,[4]IRA!$H$7:$CH$470,76,FALSE)</f>
        <v>0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>
        <v>50</v>
      </c>
      <c r="BP209" s="14">
        <f t="shared" si="34"/>
        <v>6</v>
      </c>
      <c r="BQ209" s="21">
        <f t="shared" si="35"/>
        <v>0.12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5" x14ac:dyDescent="0.2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47">
        <f>VLOOKUP($H210,[1]EDA!$H$6:$BH$469,42,FALSE)</f>
        <v>0</v>
      </c>
      <c r="K210" s="46">
        <f>VLOOKUP($H210,[1]EDA!$H$6:$BH$469,43,FALSE)</f>
        <v>0</v>
      </c>
      <c r="L210" s="46">
        <f>VLOOKUP($H210,[1]EDA!$H$6:$BH$469,44,FALSE)</f>
        <v>0</v>
      </c>
      <c r="M210" s="46">
        <f>VLOOKUP($H210,[1]EDA!$H$6:$BH$469,45,FALSE)</f>
        <v>0</v>
      </c>
      <c r="N210" s="46">
        <f>VLOOKUP($H210,[1]EDA!$H$6:$BH$469,46,FALSE)</f>
        <v>0</v>
      </c>
      <c r="O210" s="46">
        <f>VLOOKUP($H210,[1]EDA!$H$6:$BH$469,47,FALSE)</f>
        <v>0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0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>
        <v>14</v>
      </c>
      <c r="W210" s="14">
        <f t="shared" si="28"/>
        <v>0</v>
      </c>
      <c r="X210" s="21">
        <f t="shared" si="29"/>
        <v>0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>
        <v>0</v>
      </c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>
        <v>0</v>
      </c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2</v>
      </c>
      <c r="BE210" s="46">
        <f>VLOOKUP($H210,[4]IRA!$H$7:$CH$470,70,FALSE)</f>
        <v>0</v>
      </c>
      <c r="BF210" s="46">
        <f>VLOOKUP($H210,[4]IRA!$H$7:$CH$470,71,FALSE)</f>
        <v>0</v>
      </c>
      <c r="BG210" s="46">
        <f>VLOOKUP($H210,[4]IRA!$H$7:$CH$470,72,FALSE)</f>
        <v>0</v>
      </c>
      <c r="BH210" s="46">
        <f>VLOOKUP($H210,[4]IRA!$H$7:$CH$470,73,FALSE)</f>
        <v>0</v>
      </c>
      <c r="BI210" s="46">
        <f>VLOOKUP($H210,[4]IRA!$H$7:$CH$470,74,FALSE)</f>
        <v>0</v>
      </c>
      <c r="BJ210" s="46">
        <f>VLOOKUP($H210,[4]IRA!$H$7:$CH$470,75,FALSE)</f>
        <v>0</v>
      </c>
      <c r="BK210" s="46">
        <f>VLOOKUP($H210,[4]IRA!$H$7:$CH$470,76,FALSE)</f>
        <v>0</v>
      </c>
      <c r="BL210" s="46">
        <f>VLOOKUP($H210,[4]IRA!$H$7:$CH$470,77,FALSE)</f>
        <v>0</v>
      </c>
      <c r="BM210" s="46">
        <f>VLOOKUP($H210,[4]IRA!$H$7:$CH$470,78,FALSE)</f>
        <v>0</v>
      </c>
      <c r="BN210" s="46">
        <f>VLOOKUP($H210,[4]IRA!$H$7:$CH$470,79,FALSE)</f>
        <v>0</v>
      </c>
      <c r="BO210" s="14">
        <v>60</v>
      </c>
      <c r="BP210" s="14">
        <f t="shared" si="34"/>
        <v>2</v>
      </c>
      <c r="BQ210" s="21">
        <f t="shared" si="35"/>
        <v>3.3333333333333333E-2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5" x14ac:dyDescent="0.2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47">
        <f>VLOOKUP($H211,[1]EDA!$H$6:$BH$469,42,FALSE)</f>
        <v>8</v>
      </c>
      <c r="K211" s="46">
        <f>VLOOKUP($H211,[1]EDA!$H$6:$BH$469,43,FALSE)</f>
        <v>11</v>
      </c>
      <c r="L211" s="46">
        <f>VLOOKUP($H211,[1]EDA!$H$6:$BH$469,44,FALSE)</f>
        <v>5</v>
      </c>
      <c r="M211" s="46">
        <f>VLOOKUP($H211,[1]EDA!$H$6:$BH$469,45,FALSE)</f>
        <v>0</v>
      </c>
      <c r="N211" s="46">
        <f>VLOOKUP($H211,[1]EDA!$H$6:$BH$469,46,FALSE)</f>
        <v>0</v>
      </c>
      <c r="O211" s="46">
        <f>VLOOKUP($H211,[1]EDA!$H$6:$BH$469,47,FALSE)</f>
        <v>0</v>
      </c>
      <c r="P211" s="46">
        <f>VLOOKUP($H211,[1]EDA!$H$6:$BH$469,48,FALSE)</f>
        <v>0</v>
      </c>
      <c r="Q211" s="46">
        <f>VLOOKUP($H211,[1]EDA!$H$6:$BH$469,49,FALSE)</f>
        <v>0</v>
      </c>
      <c r="R211" s="46">
        <f>VLOOKUP($H211,[1]EDA!$H$6:$BH$469,50,FALSE)</f>
        <v>0</v>
      </c>
      <c r="S211" s="46">
        <f>VLOOKUP($H211,[1]EDA!$H$6:$BH$469,51,FALSE)</f>
        <v>0</v>
      </c>
      <c r="T211" s="46">
        <f>VLOOKUP($H211,[1]EDA!$H$6:$BH$469,52,FALSE)</f>
        <v>0</v>
      </c>
      <c r="U211" s="46">
        <f>VLOOKUP($H211,[1]EDA!$H$6:$BH$469,53,FALSE)</f>
        <v>0</v>
      </c>
      <c r="V211" s="14">
        <v>76</v>
      </c>
      <c r="W211" s="14">
        <f t="shared" si="28"/>
        <v>24</v>
      </c>
      <c r="X211" s="21">
        <f t="shared" si="29"/>
        <v>0.31578947368421051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0</v>
      </c>
      <c r="AK211" s="24">
        <v>77</v>
      </c>
      <c r="AL211" s="49">
        <f t="shared" si="30"/>
        <v>0</v>
      </c>
      <c r="AM211" s="21">
        <f t="shared" si="31"/>
        <v>0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0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>
        <v>0</v>
      </c>
      <c r="BA211" s="24">
        <f t="shared" si="32"/>
        <v>0</v>
      </c>
      <c r="BB211" s="21">
        <f t="shared" si="33"/>
        <v>0</v>
      </c>
      <c r="BC211" s="46">
        <f>VLOOKUP($H211,[4]IRA!$H$7:$CH$470,68,FALSE)</f>
        <v>7</v>
      </c>
      <c r="BD211" s="46">
        <f>VLOOKUP($H211,[4]IRA!$H$7:$CH$470,69,FALSE)</f>
        <v>7</v>
      </c>
      <c r="BE211" s="46">
        <f>VLOOKUP($H211,[4]IRA!$H$7:$CH$470,70,FALSE)</f>
        <v>9</v>
      </c>
      <c r="BF211" s="46">
        <f>VLOOKUP($H211,[4]IRA!$H$7:$CH$470,71,FALSE)</f>
        <v>0</v>
      </c>
      <c r="BG211" s="46">
        <f>VLOOKUP($H211,[4]IRA!$H$7:$CH$470,72,FALSE)</f>
        <v>0</v>
      </c>
      <c r="BH211" s="46">
        <f>VLOOKUP($H211,[4]IRA!$H$7:$CH$470,73,FALSE)</f>
        <v>0</v>
      </c>
      <c r="BI211" s="46">
        <f>VLOOKUP($H211,[4]IRA!$H$7:$CH$470,74,FALSE)</f>
        <v>0</v>
      </c>
      <c r="BJ211" s="46">
        <f>VLOOKUP($H211,[4]IRA!$H$7:$CH$470,75,FALSE)</f>
        <v>0</v>
      </c>
      <c r="BK211" s="46">
        <f>VLOOKUP($H211,[4]IRA!$H$7:$CH$470,76,FALSE)</f>
        <v>0</v>
      </c>
      <c r="BL211" s="46">
        <f>VLOOKUP($H211,[4]IRA!$H$7:$CH$470,77,FALSE)</f>
        <v>0</v>
      </c>
      <c r="BM211" s="46">
        <f>VLOOKUP($H211,[4]IRA!$H$7:$CH$470,78,FALSE)</f>
        <v>0</v>
      </c>
      <c r="BN211" s="46">
        <f>VLOOKUP($H211,[4]IRA!$H$7:$CH$470,79,FALSE)</f>
        <v>0</v>
      </c>
      <c r="BO211" s="14">
        <v>224</v>
      </c>
      <c r="BP211" s="14">
        <f t="shared" si="34"/>
        <v>23</v>
      </c>
      <c r="BQ211" s="21">
        <f t="shared" si="35"/>
        <v>0.10267857142857142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5" x14ac:dyDescent="0.2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47">
        <f>VLOOKUP($H212,[1]EDA!$H$6:$BH$469,42,FALSE)</f>
        <v>6</v>
      </c>
      <c r="K212" s="46">
        <f>VLOOKUP($H212,[1]EDA!$H$6:$BH$469,43,FALSE)</f>
        <v>2</v>
      </c>
      <c r="L212" s="46">
        <f>VLOOKUP($H212,[1]EDA!$H$6:$BH$469,44,FALSE)</f>
        <v>1</v>
      </c>
      <c r="M212" s="46">
        <f>VLOOKUP($H212,[1]EDA!$H$6:$BH$469,45,FALSE)</f>
        <v>0</v>
      </c>
      <c r="N212" s="46">
        <f>VLOOKUP($H212,[1]EDA!$H$6:$BH$469,46,FALSE)</f>
        <v>0</v>
      </c>
      <c r="O212" s="46">
        <f>VLOOKUP($H212,[1]EDA!$H$6:$BH$469,47,FALSE)</f>
        <v>0</v>
      </c>
      <c r="P212" s="46">
        <f>VLOOKUP($H212,[1]EDA!$H$6:$BH$469,48,FALSE)</f>
        <v>0</v>
      </c>
      <c r="Q212" s="46">
        <f>VLOOKUP($H212,[1]EDA!$H$6:$BH$469,49,FALSE)</f>
        <v>0</v>
      </c>
      <c r="R212" s="46">
        <f>VLOOKUP($H212,[1]EDA!$H$6:$BH$469,50,FALSE)</f>
        <v>0</v>
      </c>
      <c r="S212" s="46">
        <f>VLOOKUP($H212,[1]EDA!$H$6:$BH$469,51,FALSE)</f>
        <v>0</v>
      </c>
      <c r="T212" s="46">
        <f>VLOOKUP($H212,[1]EDA!$H$6:$BH$469,52,FALSE)</f>
        <v>0</v>
      </c>
      <c r="U212" s="46">
        <f>VLOOKUP($H212,[1]EDA!$H$6:$BH$469,53,FALSE)</f>
        <v>0</v>
      </c>
      <c r="V212" s="14">
        <v>100</v>
      </c>
      <c r="W212" s="14">
        <f t="shared" si="28"/>
        <v>9</v>
      </c>
      <c r="X212" s="21">
        <f t="shared" si="29"/>
        <v>0.09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>
        <v>100</v>
      </c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0</v>
      </c>
      <c r="AQ212" s="46">
        <f>VLOOKUP($H212,[3]IRA!$H$6:$BH$469,45,FALSE)</f>
        <v>0</v>
      </c>
      <c r="AR212" s="46">
        <f>VLOOKUP($H212,[3]IRA!$H$6:$BH$469,46,FALSE)</f>
        <v>0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0</v>
      </c>
      <c r="AZ212" s="24">
        <v>0</v>
      </c>
      <c r="BA212" s="24">
        <f t="shared" si="32"/>
        <v>0</v>
      </c>
      <c r="BB212" s="21">
        <f t="shared" si="33"/>
        <v>0</v>
      </c>
      <c r="BC212" s="46">
        <f>VLOOKUP($H212,[4]IRA!$H$7:$CH$470,68,FALSE)</f>
        <v>34</v>
      </c>
      <c r="BD212" s="46">
        <f>VLOOKUP($H212,[4]IRA!$H$7:$CH$470,69,FALSE)</f>
        <v>10</v>
      </c>
      <c r="BE212" s="46">
        <f>VLOOKUP($H212,[4]IRA!$H$7:$CH$470,70,FALSE)</f>
        <v>8</v>
      </c>
      <c r="BF212" s="46">
        <f>VLOOKUP($H212,[4]IRA!$H$7:$CH$470,71,FALSE)</f>
        <v>0</v>
      </c>
      <c r="BG212" s="46">
        <f>VLOOKUP($H212,[4]IRA!$H$7:$CH$470,72,FALSE)</f>
        <v>0</v>
      </c>
      <c r="BH212" s="46">
        <f>VLOOKUP($H212,[4]IRA!$H$7:$CH$470,73,FALSE)</f>
        <v>0</v>
      </c>
      <c r="BI212" s="46">
        <f>VLOOKUP($H212,[4]IRA!$H$7:$CH$470,74,FALSE)</f>
        <v>0</v>
      </c>
      <c r="BJ212" s="46">
        <f>VLOOKUP($H212,[4]IRA!$H$7:$CH$470,75,FALSE)</f>
        <v>0</v>
      </c>
      <c r="BK212" s="46">
        <f>VLOOKUP($H212,[4]IRA!$H$7:$CH$470,76,FALSE)</f>
        <v>0</v>
      </c>
      <c r="BL212" s="46">
        <f>VLOOKUP($H212,[4]IRA!$H$7:$CH$470,77,FALSE)</f>
        <v>0</v>
      </c>
      <c r="BM212" s="46">
        <f>VLOOKUP($H212,[4]IRA!$H$7:$CH$470,78,FALSE)</f>
        <v>0</v>
      </c>
      <c r="BN212" s="46">
        <f>VLOOKUP($H212,[4]IRA!$H$7:$CH$470,79,FALSE)</f>
        <v>0</v>
      </c>
      <c r="BO212" s="14">
        <v>523</v>
      </c>
      <c r="BP212" s="14">
        <f t="shared" si="34"/>
        <v>52</v>
      </c>
      <c r="BQ212" s="21">
        <f t="shared" si="35"/>
        <v>9.9426386233269604E-2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5" x14ac:dyDescent="0.2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47">
        <f>VLOOKUP($H213,[1]EDA!$H$6:$BH$469,42,FALSE)</f>
        <v>5</v>
      </c>
      <c r="K213" s="46">
        <f>VLOOKUP($H213,[1]EDA!$H$6:$BH$469,43,FALSE)</f>
        <v>1</v>
      </c>
      <c r="L213" s="46">
        <f>VLOOKUP($H213,[1]EDA!$H$6:$BH$469,44,FALSE)</f>
        <v>0</v>
      </c>
      <c r="M213" s="46">
        <f>VLOOKUP($H213,[1]EDA!$H$6:$BH$469,45,FALSE)</f>
        <v>0</v>
      </c>
      <c r="N213" s="46">
        <f>VLOOKUP($H213,[1]EDA!$H$6:$BH$469,46,FALSE)</f>
        <v>0</v>
      </c>
      <c r="O213" s="46">
        <f>VLOOKUP($H213,[1]EDA!$H$6:$BH$469,47,FALSE)</f>
        <v>0</v>
      </c>
      <c r="P213" s="46">
        <f>VLOOKUP($H213,[1]EDA!$H$6:$BH$469,48,FALSE)</f>
        <v>0</v>
      </c>
      <c r="Q213" s="46">
        <f>VLOOKUP($H213,[1]EDA!$H$6:$BH$469,49,FALSE)</f>
        <v>0</v>
      </c>
      <c r="R213" s="46">
        <f>VLOOKUP($H213,[1]EDA!$H$6:$BH$469,50,FALSE)</f>
        <v>0</v>
      </c>
      <c r="S213" s="46">
        <f>VLOOKUP($H213,[1]EDA!$H$6:$BH$469,51,FALSE)</f>
        <v>0</v>
      </c>
      <c r="T213" s="46">
        <f>VLOOKUP($H213,[1]EDA!$H$6:$BH$469,52,FALSE)</f>
        <v>0</v>
      </c>
      <c r="U213" s="46">
        <f>VLOOKUP($H213,[1]EDA!$H$6:$BH$469,53,FALSE)</f>
        <v>0</v>
      </c>
      <c r="V213" s="14">
        <v>103</v>
      </c>
      <c r="W213" s="14">
        <f t="shared" si="28"/>
        <v>6</v>
      </c>
      <c r="X213" s="21">
        <f t="shared" si="29"/>
        <v>5.8252427184466021E-2</v>
      </c>
      <c r="Y213" s="46">
        <f>VLOOKUP($H213,[2]EDA!$H$6:$AU$469,29,FALSE)</f>
        <v>1</v>
      </c>
      <c r="Z213" s="46">
        <f>VLOOKUP($H213,[2]EDA!$H$6:$AU$469,30,FALSE)</f>
        <v>0</v>
      </c>
      <c r="AA213" s="46">
        <f>VLOOKUP($H213,[2]EDA!$H$6:$AU$469,31,FALSE)</f>
        <v>0</v>
      </c>
      <c r="AB213" s="46">
        <f>VLOOKUP($H213,[2]EDA!$H$6:$AU$469,32,FALSE)</f>
        <v>0</v>
      </c>
      <c r="AC213" s="46">
        <f>VLOOKUP($H213,[2]EDA!$H$6:$AU$469,33,FALSE)</f>
        <v>0</v>
      </c>
      <c r="AD213" s="46">
        <f>VLOOKUP($H213,[2]EDA!$H$6:$AU$469,34,FALSE)</f>
        <v>0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0</v>
      </c>
      <c r="AI213" s="46">
        <f>VLOOKUP($H213,[2]EDA!$H$6:$AU$469,39,FALSE)</f>
        <v>0</v>
      </c>
      <c r="AJ213" s="46">
        <f>VLOOKUP($H213,[2]EDA!$H$6:$AU$469,40,FALSE)</f>
        <v>0</v>
      </c>
      <c r="AK213" s="24">
        <v>108</v>
      </c>
      <c r="AL213" s="49">
        <f t="shared" si="30"/>
        <v>1</v>
      </c>
      <c r="AM213" s="21">
        <f t="shared" si="31"/>
        <v>9.2592592592592587E-3</v>
      </c>
      <c r="AN213" s="46">
        <f>VLOOKUP($H213,[3]IRA!$H$6:$BH$469,42,FALSE)</f>
        <v>0</v>
      </c>
      <c r="AO213" s="46">
        <f>VLOOKUP($H213,[3]IRA!$H$6:$BH$469,43,FALSE)</f>
        <v>0</v>
      </c>
      <c r="AP213" s="46">
        <f>VLOOKUP($H213,[3]IRA!$H$6:$BH$469,44,FALSE)</f>
        <v>0</v>
      </c>
      <c r="AQ213" s="46">
        <f>VLOOKUP($H213,[3]IRA!$H$6:$BH$469,45,FALSE)</f>
        <v>0</v>
      </c>
      <c r="AR213" s="46">
        <f>VLOOKUP($H213,[3]IRA!$H$6:$BH$469,46,FALSE)</f>
        <v>0</v>
      </c>
      <c r="AS213" s="46">
        <f>VLOOKUP($H213,[3]IRA!$H$6:$BH$469,47,FALSE)</f>
        <v>0</v>
      </c>
      <c r="AT213" s="46">
        <f>VLOOKUP($H213,[3]IRA!$H$6:$BH$469,48,FALSE)</f>
        <v>0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0</v>
      </c>
      <c r="AX213" s="46">
        <f>VLOOKUP($H213,[3]IRA!$H$6:$BH$469,52,FALSE)</f>
        <v>0</v>
      </c>
      <c r="AY213" s="46">
        <f>VLOOKUP($H213,[3]IRA!$H$6:$BH$469,53,FALSE)</f>
        <v>0</v>
      </c>
      <c r="AZ213" s="24">
        <v>0</v>
      </c>
      <c r="BA213" s="24">
        <f t="shared" si="32"/>
        <v>0</v>
      </c>
      <c r="BB213" s="21">
        <f t="shared" si="33"/>
        <v>0</v>
      </c>
      <c r="BC213" s="46">
        <f>VLOOKUP($H213,[4]IRA!$H$7:$CH$470,68,FALSE)</f>
        <v>22</v>
      </c>
      <c r="BD213" s="46">
        <f>VLOOKUP($H213,[4]IRA!$H$7:$CH$470,69,FALSE)</f>
        <v>15</v>
      </c>
      <c r="BE213" s="46">
        <f>VLOOKUP($H213,[4]IRA!$H$7:$CH$470,70,FALSE)</f>
        <v>1</v>
      </c>
      <c r="BF213" s="46">
        <f>VLOOKUP($H213,[4]IRA!$H$7:$CH$470,71,FALSE)</f>
        <v>0</v>
      </c>
      <c r="BG213" s="46">
        <f>VLOOKUP($H213,[4]IRA!$H$7:$CH$470,72,FALSE)</f>
        <v>0</v>
      </c>
      <c r="BH213" s="46">
        <f>VLOOKUP($H213,[4]IRA!$H$7:$CH$470,73,FALSE)</f>
        <v>0</v>
      </c>
      <c r="BI213" s="46">
        <f>VLOOKUP($H213,[4]IRA!$H$7:$CH$470,74,FALSE)</f>
        <v>0</v>
      </c>
      <c r="BJ213" s="46">
        <f>VLOOKUP($H213,[4]IRA!$H$7:$CH$470,75,FALSE)</f>
        <v>0</v>
      </c>
      <c r="BK213" s="46">
        <f>VLOOKUP($H213,[4]IRA!$H$7:$CH$470,76,FALSE)</f>
        <v>0</v>
      </c>
      <c r="BL213" s="46">
        <f>VLOOKUP($H213,[4]IRA!$H$7:$CH$470,77,FALSE)</f>
        <v>0</v>
      </c>
      <c r="BM213" s="46">
        <f>VLOOKUP($H213,[4]IRA!$H$7:$CH$470,78,FALSE)</f>
        <v>0</v>
      </c>
      <c r="BN213" s="46">
        <f>VLOOKUP($H213,[4]IRA!$H$7:$CH$470,79,FALSE)</f>
        <v>0</v>
      </c>
      <c r="BO213" s="14">
        <v>494</v>
      </c>
      <c r="BP213" s="14">
        <f t="shared" si="34"/>
        <v>38</v>
      </c>
      <c r="BQ213" s="21">
        <f t="shared" si="35"/>
        <v>7.6923076923076927E-2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5" x14ac:dyDescent="0.2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47">
        <f>VLOOKUP($H214,[1]EDA!$H$6:$BH$469,42,FALSE)</f>
        <v>1</v>
      </c>
      <c r="K214" s="46">
        <f>VLOOKUP($H214,[1]EDA!$H$6:$BH$469,43,FALSE)</f>
        <v>1</v>
      </c>
      <c r="L214" s="46">
        <f>VLOOKUP($H214,[1]EDA!$H$6:$BH$469,44,FALSE)</f>
        <v>1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0</v>
      </c>
      <c r="P214" s="46">
        <f>VLOOKUP($H214,[1]EDA!$H$6:$BH$469,48,FALSE)</f>
        <v>0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0</v>
      </c>
      <c r="T214" s="46">
        <f>VLOOKUP($H214,[1]EDA!$H$6:$BH$469,52,FALSE)</f>
        <v>0</v>
      </c>
      <c r="U214" s="46">
        <f>VLOOKUP($H214,[1]EDA!$H$6:$BH$469,53,FALSE)</f>
        <v>0</v>
      </c>
      <c r="V214" s="14">
        <v>30</v>
      </c>
      <c r="W214" s="14">
        <f t="shared" si="28"/>
        <v>3</v>
      </c>
      <c r="X214" s="21">
        <f t="shared" si="29"/>
        <v>0.1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>
        <v>0</v>
      </c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>
        <v>0</v>
      </c>
      <c r="BA214" s="24">
        <f t="shared" si="32"/>
        <v>0</v>
      </c>
      <c r="BB214" s="21">
        <f t="shared" si="33"/>
        <v>0</v>
      </c>
      <c r="BC214" s="46">
        <f>VLOOKUP($H214,[4]IRA!$H$7:$CH$470,68,FALSE)</f>
        <v>4</v>
      </c>
      <c r="BD214" s="46">
        <f>VLOOKUP($H214,[4]IRA!$H$7:$CH$470,69,FALSE)</f>
        <v>2</v>
      </c>
      <c r="BE214" s="46">
        <f>VLOOKUP($H214,[4]IRA!$H$7:$CH$470,70,FALSE)</f>
        <v>2</v>
      </c>
      <c r="BF214" s="46">
        <f>VLOOKUP($H214,[4]IRA!$H$7:$CH$470,71,FALSE)</f>
        <v>0</v>
      </c>
      <c r="BG214" s="46">
        <f>VLOOKUP($H214,[4]IRA!$H$7:$CH$470,72,FALSE)</f>
        <v>0</v>
      </c>
      <c r="BH214" s="46">
        <f>VLOOKUP($H214,[4]IRA!$H$7:$CH$470,73,FALSE)</f>
        <v>0</v>
      </c>
      <c r="BI214" s="46">
        <f>VLOOKUP($H214,[4]IRA!$H$7:$CH$470,74,FALSE)</f>
        <v>0</v>
      </c>
      <c r="BJ214" s="46">
        <f>VLOOKUP($H214,[4]IRA!$H$7:$CH$470,75,FALSE)</f>
        <v>0</v>
      </c>
      <c r="BK214" s="46">
        <f>VLOOKUP($H214,[4]IRA!$H$7:$CH$470,76,FALSE)</f>
        <v>0</v>
      </c>
      <c r="BL214" s="46">
        <f>VLOOKUP($H214,[4]IRA!$H$7:$CH$470,77,FALSE)</f>
        <v>0</v>
      </c>
      <c r="BM214" s="46">
        <f>VLOOKUP($H214,[4]IRA!$H$7:$CH$470,78,FALSE)</f>
        <v>0</v>
      </c>
      <c r="BN214" s="46">
        <f>VLOOKUP($H214,[4]IRA!$H$7:$CH$470,79,FALSE)</f>
        <v>0</v>
      </c>
      <c r="BO214" s="14">
        <v>69</v>
      </c>
      <c r="BP214" s="14">
        <f t="shared" si="34"/>
        <v>8</v>
      </c>
      <c r="BQ214" s="21">
        <f t="shared" si="35"/>
        <v>0.11594202898550725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5" x14ac:dyDescent="0.2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47">
        <f>VLOOKUP($H215,[1]EDA!$H$6:$BH$469,42,FALSE)</f>
        <v>4</v>
      </c>
      <c r="K215" s="46">
        <f>VLOOKUP($H215,[1]EDA!$H$6:$BH$469,43,FALSE)</f>
        <v>1</v>
      </c>
      <c r="L215" s="46">
        <f>VLOOKUP($H215,[1]EDA!$H$6:$BH$469,44,FALSE)</f>
        <v>0</v>
      </c>
      <c r="M215" s="46">
        <f>VLOOKUP($H215,[1]EDA!$H$6:$BH$469,45,FALSE)</f>
        <v>0</v>
      </c>
      <c r="N215" s="46">
        <f>VLOOKUP($H215,[1]EDA!$H$6:$BH$469,46,FALSE)</f>
        <v>0</v>
      </c>
      <c r="O215" s="46">
        <f>VLOOKUP($H215,[1]EDA!$H$6:$BH$469,47,FALSE)</f>
        <v>0</v>
      </c>
      <c r="P215" s="46">
        <f>VLOOKUP($H215,[1]EDA!$H$6:$BH$469,48,FALSE)</f>
        <v>0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0</v>
      </c>
      <c r="T215" s="46">
        <f>VLOOKUP($H215,[1]EDA!$H$6:$BH$469,52,FALSE)</f>
        <v>0</v>
      </c>
      <c r="U215" s="46">
        <f>VLOOKUP($H215,[1]EDA!$H$6:$BH$469,53,FALSE)</f>
        <v>0</v>
      </c>
      <c r="V215" s="14">
        <v>21</v>
      </c>
      <c r="W215" s="14">
        <f t="shared" si="28"/>
        <v>5</v>
      </c>
      <c r="X215" s="21">
        <f t="shared" si="29"/>
        <v>0.23809523809523808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0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>
        <v>21</v>
      </c>
      <c r="AL215" s="49">
        <f t="shared" si="30"/>
        <v>0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0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0</v>
      </c>
      <c r="AZ215" s="24">
        <v>0</v>
      </c>
      <c r="BA215" s="24">
        <f t="shared" si="32"/>
        <v>0</v>
      </c>
      <c r="BB215" s="21">
        <f t="shared" si="33"/>
        <v>0</v>
      </c>
      <c r="BC215" s="46">
        <f>VLOOKUP($H215,[4]IRA!$H$7:$CH$470,68,FALSE)</f>
        <v>6</v>
      </c>
      <c r="BD215" s="46">
        <f>VLOOKUP($H215,[4]IRA!$H$7:$CH$470,69,FALSE)</f>
        <v>1</v>
      </c>
      <c r="BE215" s="46">
        <f>VLOOKUP($H215,[4]IRA!$H$7:$CH$470,70,FALSE)</f>
        <v>8</v>
      </c>
      <c r="BF215" s="46">
        <f>VLOOKUP($H215,[4]IRA!$H$7:$CH$470,71,FALSE)</f>
        <v>0</v>
      </c>
      <c r="BG215" s="46">
        <f>VLOOKUP($H215,[4]IRA!$H$7:$CH$470,72,FALSE)</f>
        <v>0</v>
      </c>
      <c r="BH215" s="46">
        <f>VLOOKUP($H215,[4]IRA!$H$7:$CH$470,73,FALSE)</f>
        <v>0</v>
      </c>
      <c r="BI215" s="46">
        <f>VLOOKUP($H215,[4]IRA!$H$7:$CH$470,74,FALSE)</f>
        <v>0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0</v>
      </c>
      <c r="BN215" s="46">
        <f>VLOOKUP($H215,[4]IRA!$H$7:$CH$470,79,FALSE)</f>
        <v>0</v>
      </c>
      <c r="BO215" s="14">
        <v>104</v>
      </c>
      <c r="BP215" s="14">
        <f t="shared" si="34"/>
        <v>15</v>
      </c>
      <c r="BQ215" s="21">
        <f t="shared" si="35"/>
        <v>0.14423076923076922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5" x14ac:dyDescent="0.2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47">
        <f>VLOOKUP($H216,[1]EDA!$H$6:$BH$469,42,FALSE)</f>
        <v>2</v>
      </c>
      <c r="K216" s="46">
        <f>VLOOKUP($H216,[1]EDA!$H$6:$BH$469,43,FALSE)</f>
        <v>1</v>
      </c>
      <c r="L216" s="46">
        <f>VLOOKUP($H216,[1]EDA!$H$6:$BH$469,44,FALSE)</f>
        <v>0</v>
      </c>
      <c r="M216" s="46">
        <f>VLOOKUP($H216,[1]EDA!$H$6:$BH$469,45,FALSE)</f>
        <v>0</v>
      </c>
      <c r="N216" s="46">
        <f>VLOOKUP($H216,[1]EDA!$H$6:$BH$469,46,FALSE)</f>
        <v>0</v>
      </c>
      <c r="O216" s="46">
        <f>VLOOKUP($H216,[1]EDA!$H$6:$BH$469,47,FALSE)</f>
        <v>0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0</v>
      </c>
      <c r="U216" s="46">
        <f>VLOOKUP($H216,[1]EDA!$H$6:$BH$469,53,FALSE)</f>
        <v>0</v>
      </c>
      <c r="V216" s="14">
        <v>3</v>
      </c>
      <c r="W216" s="14">
        <f t="shared" si="28"/>
        <v>3</v>
      </c>
      <c r="X216" s="21">
        <f t="shared" si="29"/>
        <v>1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>
        <v>0</v>
      </c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>
        <v>0</v>
      </c>
      <c r="BA216" s="24">
        <f t="shared" si="32"/>
        <v>0</v>
      </c>
      <c r="BB216" s="21">
        <f t="shared" si="33"/>
        <v>0</v>
      </c>
      <c r="BC216" s="46">
        <f>VLOOKUP($H216,[4]IRA!$H$7:$CH$470,68,FALSE)</f>
        <v>4</v>
      </c>
      <c r="BD216" s="46">
        <f>VLOOKUP($H216,[4]IRA!$H$7:$CH$470,69,FALSE)</f>
        <v>0</v>
      </c>
      <c r="BE216" s="46">
        <f>VLOOKUP($H216,[4]IRA!$H$7:$CH$470,70,FALSE)</f>
        <v>0</v>
      </c>
      <c r="BF216" s="46">
        <f>VLOOKUP($H216,[4]IRA!$H$7:$CH$470,71,FALSE)</f>
        <v>0</v>
      </c>
      <c r="BG216" s="46">
        <f>VLOOKUP($H216,[4]IRA!$H$7:$CH$470,72,FALSE)</f>
        <v>0</v>
      </c>
      <c r="BH216" s="46">
        <f>VLOOKUP($H216,[4]IRA!$H$7:$CH$470,73,FALSE)</f>
        <v>0</v>
      </c>
      <c r="BI216" s="46">
        <f>VLOOKUP($H216,[4]IRA!$H$7:$CH$470,74,FALSE)</f>
        <v>0</v>
      </c>
      <c r="BJ216" s="46">
        <f>VLOOKUP($H216,[4]IRA!$H$7:$CH$470,75,FALSE)</f>
        <v>0</v>
      </c>
      <c r="BK216" s="46">
        <f>VLOOKUP($H216,[4]IRA!$H$7:$CH$470,76,FALSE)</f>
        <v>0</v>
      </c>
      <c r="BL216" s="46">
        <f>VLOOKUP($H216,[4]IRA!$H$7:$CH$470,77,FALSE)</f>
        <v>0</v>
      </c>
      <c r="BM216" s="46">
        <f>VLOOKUP($H216,[4]IRA!$H$7:$CH$470,78,FALSE)</f>
        <v>0</v>
      </c>
      <c r="BN216" s="46">
        <f>VLOOKUP($H216,[4]IRA!$H$7:$CH$470,79,FALSE)</f>
        <v>0</v>
      </c>
      <c r="BO216" s="14">
        <v>36</v>
      </c>
      <c r="BP216" s="14">
        <f t="shared" si="34"/>
        <v>4</v>
      </c>
      <c r="BQ216" s="21">
        <f t="shared" si="35"/>
        <v>0.1111111111111111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5" x14ac:dyDescent="0.2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47">
        <f>VLOOKUP($H217,[1]EDA!$H$6:$BH$469,42,FALSE)</f>
        <v>0</v>
      </c>
      <c r="K217" s="46">
        <f>VLOOKUP($H217,[1]EDA!$H$6:$BH$469,43,FALSE)</f>
        <v>4</v>
      </c>
      <c r="L217" s="46">
        <f>VLOOKUP($H217,[1]EDA!$H$6:$BH$469,44,FALSE)</f>
        <v>5</v>
      </c>
      <c r="M217" s="46">
        <f>VLOOKUP($H217,[1]EDA!$H$6:$BH$469,45,FALSE)</f>
        <v>0</v>
      </c>
      <c r="N217" s="46">
        <f>VLOOKUP($H217,[1]EDA!$H$6:$BH$469,46,FALSE)</f>
        <v>0</v>
      </c>
      <c r="O217" s="46">
        <f>VLOOKUP($H217,[1]EDA!$H$6:$BH$469,47,FALSE)</f>
        <v>0</v>
      </c>
      <c r="P217" s="46">
        <f>VLOOKUP($H217,[1]EDA!$H$6:$BH$469,48,FALSE)</f>
        <v>0</v>
      </c>
      <c r="Q217" s="46">
        <f>VLOOKUP($H217,[1]EDA!$H$6:$BH$469,49,FALSE)</f>
        <v>0</v>
      </c>
      <c r="R217" s="46">
        <f>VLOOKUP($H217,[1]EDA!$H$6:$BH$469,50,FALSE)</f>
        <v>0</v>
      </c>
      <c r="S217" s="46">
        <f>VLOOKUP($H217,[1]EDA!$H$6:$BH$469,51,FALSE)</f>
        <v>0</v>
      </c>
      <c r="T217" s="46">
        <f>VLOOKUP($H217,[1]EDA!$H$6:$BH$469,52,FALSE)</f>
        <v>0</v>
      </c>
      <c r="U217" s="46">
        <f>VLOOKUP($H217,[1]EDA!$H$6:$BH$469,53,FALSE)</f>
        <v>0</v>
      </c>
      <c r="V217" s="14">
        <v>29</v>
      </c>
      <c r="W217" s="14">
        <f t="shared" si="28"/>
        <v>9</v>
      </c>
      <c r="X217" s="21">
        <f t="shared" si="29"/>
        <v>0.31034482758620691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>
        <v>0</v>
      </c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>
        <v>0</v>
      </c>
      <c r="BA217" s="24">
        <f t="shared" si="32"/>
        <v>0</v>
      </c>
      <c r="BB217" s="21">
        <f t="shared" si="33"/>
        <v>0</v>
      </c>
      <c r="BC217" s="46">
        <f>VLOOKUP($H217,[4]IRA!$H$7:$CH$470,68,FALSE)</f>
        <v>5</v>
      </c>
      <c r="BD217" s="46">
        <f>VLOOKUP($H217,[4]IRA!$H$7:$CH$470,69,FALSE)</f>
        <v>6</v>
      </c>
      <c r="BE217" s="46">
        <f>VLOOKUP($H217,[4]IRA!$H$7:$CH$470,70,FALSE)</f>
        <v>0</v>
      </c>
      <c r="BF217" s="46">
        <f>VLOOKUP($H217,[4]IRA!$H$7:$CH$470,71,FALSE)</f>
        <v>0</v>
      </c>
      <c r="BG217" s="46">
        <f>VLOOKUP($H217,[4]IRA!$H$7:$CH$470,72,FALSE)</f>
        <v>0</v>
      </c>
      <c r="BH217" s="46">
        <f>VLOOKUP($H217,[4]IRA!$H$7:$CH$470,73,FALSE)</f>
        <v>0</v>
      </c>
      <c r="BI217" s="46">
        <f>VLOOKUP($H217,[4]IRA!$H$7:$CH$470,74,FALSE)</f>
        <v>0</v>
      </c>
      <c r="BJ217" s="46">
        <f>VLOOKUP($H217,[4]IRA!$H$7:$CH$470,75,FALSE)</f>
        <v>0</v>
      </c>
      <c r="BK217" s="46">
        <f>VLOOKUP($H217,[4]IRA!$H$7:$CH$470,76,FALSE)</f>
        <v>0</v>
      </c>
      <c r="BL217" s="46">
        <f>VLOOKUP($H217,[4]IRA!$H$7:$CH$470,77,FALSE)</f>
        <v>0</v>
      </c>
      <c r="BM217" s="46">
        <f>VLOOKUP($H217,[4]IRA!$H$7:$CH$470,78,FALSE)</f>
        <v>0</v>
      </c>
      <c r="BN217" s="46">
        <f>VLOOKUP($H217,[4]IRA!$H$7:$CH$470,79,FALSE)</f>
        <v>0</v>
      </c>
      <c r="BO217" s="14">
        <v>92</v>
      </c>
      <c r="BP217" s="14">
        <f t="shared" si="34"/>
        <v>11</v>
      </c>
      <c r="BQ217" s="21">
        <f t="shared" si="35"/>
        <v>0.11956521739130435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5" x14ac:dyDescent="0.2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1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0</v>
      </c>
      <c r="Q218" s="46">
        <f>VLOOKUP($H218,[1]EDA!$H$6:$BH$469,49,FALSE)</f>
        <v>0</v>
      </c>
      <c r="R218" s="46">
        <f>VLOOKUP($H218,[1]EDA!$H$6:$BH$469,50,FALSE)</f>
        <v>0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>
        <v>8</v>
      </c>
      <c r="W218" s="14">
        <f t="shared" si="28"/>
        <v>1</v>
      </c>
      <c r="X218" s="21">
        <f t="shared" si="29"/>
        <v>0.125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>
        <v>0</v>
      </c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0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0</v>
      </c>
      <c r="AX218" s="46">
        <f>VLOOKUP($H218,[3]IRA!$H$6:$BH$469,52,FALSE)</f>
        <v>0</v>
      </c>
      <c r="AY218" s="46">
        <f>VLOOKUP($H218,[3]IRA!$H$6:$BH$469,53,FALSE)</f>
        <v>0</v>
      </c>
      <c r="AZ218" s="24">
        <v>0</v>
      </c>
      <c r="BA218" s="24">
        <f t="shared" si="32"/>
        <v>0</v>
      </c>
      <c r="BB218" s="21">
        <f t="shared" si="33"/>
        <v>0</v>
      </c>
      <c r="BC218" s="46">
        <f>VLOOKUP($H218,[4]IRA!$H$7:$CH$470,68,FALSE)</f>
        <v>0</v>
      </c>
      <c r="BD218" s="46">
        <f>VLOOKUP($H218,[4]IRA!$H$7:$CH$470,69,FALSE)</f>
        <v>1</v>
      </c>
      <c r="BE218" s="46">
        <f>VLOOKUP($H218,[4]IRA!$H$7:$CH$470,70,FALSE)</f>
        <v>0</v>
      </c>
      <c r="BF218" s="46">
        <f>VLOOKUP($H218,[4]IRA!$H$7:$CH$470,71,FALSE)</f>
        <v>0</v>
      </c>
      <c r="BG218" s="46">
        <f>VLOOKUP($H218,[4]IRA!$H$7:$CH$470,72,FALSE)</f>
        <v>0</v>
      </c>
      <c r="BH218" s="46">
        <f>VLOOKUP($H218,[4]IRA!$H$7:$CH$470,73,FALSE)</f>
        <v>0</v>
      </c>
      <c r="BI218" s="46">
        <f>VLOOKUP($H218,[4]IRA!$H$7:$CH$470,74,FALSE)</f>
        <v>0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0</v>
      </c>
      <c r="BM218" s="46">
        <f>VLOOKUP($H218,[4]IRA!$H$7:$CH$470,78,FALSE)</f>
        <v>0</v>
      </c>
      <c r="BN218" s="46">
        <f>VLOOKUP($H218,[4]IRA!$H$7:$CH$470,79,FALSE)</f>
        <v>0</v>
      </c>
      <c r="BO218" s="14">
        <v>36</v>
      </c>
      <c r="BP218" s="14">
        <f t="shared" si="34"/>
        <v>1</v>
      </c>
      <c r="BQ218" s="21">
        <f t="shared" si="35"/>
        <v>2.7777777777777776E-2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5" x14ac:dyDescent="0.2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0</v>
      </c>
      <c r="O219" s="46">
        <f>VLOOKUP($H219,[1]EDA!$H$6:$BH$469,47,FALSE)</f>
        <v>0</v>
      </c>
      <c r="P219" s="46">
        <f>VLOOKUP($H219,[1]EDA!$H$6:$BH$469,48,FALSE)</f>
        <v>0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0</v>
      </c>
      <c r="U219" s="46">
        <f>VLOOKUP($H219,[1]EDA!$H$6:$BH$469,53,FALSE)</f>
        <v>0</v>
      </c>
      <c r="V219" s="14">
        <v>7</v>
      </c>
      <c r="W219" s="14">
        <f t="shared" si="28"/>
        <v>0</v>
      </c>
      <c r="X219" s="21">
        <f t="shared" si="29"/>
        <v>0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>
        <v>0</v>
      </c>
      <c r="AL219" s="49">
        <f t="shared" si="30"/>
        <v>0</v>
      </c>
      <c r="AM219" s="21">
        <f t="shared" si="31"/>
        <v>0</v>
      </c>
      <c r="AN219" s="46">
        <f>VLOOKUP($H219,[3]IRA!$H$6:$BH$469,42,FALSE)</f>
        <v>1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0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>
        <v>0</v>
      </c>
      <c r="BA219" s="24">
        <f t="shared" si="32"/>
        <v>1</v>
      </c>
      <c r="BB219" s="21">
        <f t="shared" si="33"/>
        <v>0</v>
      </c>
      <c r="BC219" s="46">
        <f>VLOOKUP($H219,[4]IRA!$H$7:$CH$470,68,FALSE)</f>
        <v>5</v>
      </c>
      <c r="BD219" s="46">
        <f>VLOOKUP($H219,[4]IRA!$H$7:$CH$470,69,FALSE)</f>
        <v>0</v>
      </c>
      <c r="BE219" s="46">
        <f>VLOOKUP($H219,[4]IRA!$H$7:$CH$470,70,FALSE)</f>
        <v>3</v>
      </c>
      <c r="BF219" s="46">
        <f>VLOOKUP($H219,[4]IRA!$H$7:$CH$470,71,FALSE)</f>
        <v>0</v>
      </c>
      <c r="BG219" s="46">
        <f>VLOOKUP($H219,[4]IRA!$H$7:$CH$470,72,FALSE)</f>
        <v>0</v>
      </c>
      <c r="BH219" s="46">
        <f>VLOOKUP($H219,[4]IRA!$H$7:$CH$470,73,FALSE)</f>
        <v>0</v>
      </c>
      <c r="BI219" s="46">
        <f>VLOOKUP($H219,[4]IRA!$H$7:$CH$470,74,FALSE)</f>
        <v>0</v>
      </c>
      <c r="BJ219" s="46">
        <f>VLOOKUP($H219,[4]IRA!$H$7:$CH$470,75,FALSE)</f>
        <v>0</v>
      </c>
      <c r="BK219" s="46">
        <f>VLOOKUP($H219,[4]IRA!$H$7:$CH$470,76,FALSE)</f>
        <v>0</v>
      </c>
      <c r="BL219" s="46">
        <f>VLOOKUP($H219,[4]IRA!$H$7:$CH$470,77,FALSE)</f>
        <v>0</v>
      </c>
      <c r="BM219" s="46">
        <f>VLOOKUP($H219,[4]IRA!$H$7:$CH$470,78,FALSE)</f>
        <v>0</v>
      </c>
      <c r="BN219" s="46">
        <f>VLOOKUP($H219,[4]IRA!$H$7:$CH$470,79,FALSE)</f>
        <v>0</v>
      </c>
      <c r="BO219" s="14">
        <v>92</v>
      </c>
      <c r="BP219" s="14">
        <f t="shared" si="34"/>
        <v>8</v>
      </c>
      <c r="BQ219" s="21">
        <f t="shared" si="35"/>
        <v>8.6956521739130432E-2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5" x14ac:dyDescent="0.2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47">
        <f>VLOOKUP($H220,[1]EDA!$H$6:$BH$469,42,FALSE)</f>
        <v>0</v>
      </c>
      <c r="K220" s="46">
        <f>VLOOKUP($H220,[1]EDA!$H$6:$BH$469,43,FALSE)</f>
        <v>0</v>
      </c>
      <c r="L220" s="46">
        <f>VLOOKUP($H220,[1]EDA!$H$6:$BH$469,44,FALSE)</f>
        <v>0</v>
      </c>
      <c r="M220" s="46">
        <f>VLOOKUP($H220,[1]EDA!$H$6:$BH$469,45,FALSE)</f>
        <v>0</v>
      </c>
      <c r="N220" s="46">
        <f>VLOOKUP($H220,[1]EDA!$H$6:$BH$469,46,FALSE)</f>
        <v>0</v>
      </c>
      <c r="O220" s="46">
        <f>VLOOKUP($H220,[1]EDA!$H$6:$BH$469,47,FALSE)</f>
        <v>0</v>
      </c>
      <c r="P220" s="46">
        <f>VLOOKUP($H220,[1]EDA!$H$6:$BH$469,48,FALSE)</f>
        <v>0</v>
      </c>
      <c r="Q220" s="46">
        <f>VLOOKUP($H220,[1]EDA!$H$6:$BH$469,49,FALSE)</f>
        <v>0</v>
      </c>
      <c r="R220" s="46">
        <f>VLOOKUP($H220,[1]EDA!$H$6:$BH$469,50,FALSE)</f>
        <v>0</v>
      </c>
      <c r="S220" s="46">
        <f>VLOOKUP($H220,[1]EDA!$H$6:$BH$469,51,FALSE)</f>
        <v>0</v>
      </c>
      <c r="T220" s="46">
        <f>VLOOKUP($H220,[1]EDA!$H$6:$BH$469,52,FALSE)</f>
        <v>0</v>
      </c>
      <c r="U220" s="46">
        <f>VLOOKUP($H220,[1]EDA!$H$6:$BH$469,53,FALSE)</f>
        <v>0</v>
      </c>
      <c r="V220" s="14">
        <v>12</v>
      </c>
      <c r="W220" s="14">
        <f t="shared" si="28"/>
        <v>0</v>
      </c>
      <c r="X220" s="21">
        <f t="shared" si="29"/>
        <v>0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0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>
        <v>0</v>
      </c>
      <c r="AL220" s="49">
        <f t="shared" si="30"/>
        <v>0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>
        <v>0</v>
      </c>
      <c r="BA220" s="24">
        <f t="shared" si="32"/>
        <v>0</v>
      </c>
      <c r="BB220" s="21">
        <f t="shared" si="33"/>
        <v>0</v>
      </c>
      <c r="BC220" s="46">
        <f>VLOOKUP($H220,[4]IRA!$H$7:$CH$470,68,FALSE)</f>
        <v>2</v>
      </c>
      <c r="BD220" s="46">
        <f>VLOOKUP($H220,[4]IRA!$H$7:$CH$470,69,FALSE)</f>
        <v>6</v>
      </c>
      <c r="BE220" s="46">
        <f>VLOOKUP($H220,[4]IRA!$H$7:$CH$470,70,FALSE)</f>
        <v>0</v>
      </c>
      <c r="BF220" s="46">
        <f>VLOOKUP($H220,[4]IRA!$H$7:$CH$470,71,FALSE)</f>
        <v>0</v>
      </c>
      <c r="BG220" s="46">
        <f>VLOOKUP($H220,[4]IRA!$H$7:$CH$470,72,FALSE)</f>
        <v>0</v>
      </c>
      <c r="BH220" s="46">
        <f>VLOOKUP($H220,[4]IRA!$H$7:$CH$470,73,FALSE)</f>
        <v>0</v>
      </c>
      <c r="BI220" s="46">
        <f>VLOOKUP($H220,[4]IRA!$H$7:$CH$470,74,FALSE)</f>
        <v>0</v>
      </c>
      <c r="BJ220" s="46">
        <f>VLOOKUP($H220,[4]IRA!$H$7:$CH$470,75,FALSE)</f>
        <v>0</v>
      </c>
      <c r="BK220" s="46">
        <f>VLOOKUP($H220,[4]IRA!$H$7:$CH$470,76,FALSE)</f>
        <v>0</v>
      </c>
      <c r="BL220" s="46">
        <f>VLOOKUP($H220,[4]IRA!$H$7:$CH$470,77,FALSE)</f>
        <v>0</v>
      </c>
      <c r="BM220" s="46">
        <f>VLOOKUP($H220,[4]IRA!$H$7:$CH$470,78,FALSE)</f>
        <v>0</v>
      </c>
      <c r="BN220" s="46">
        <f>VLOOKUP($H220,[4]IRA!$H$7:$CH$470,79,FALSE)</f>
        <v>0</v>
      </c>
      <c r="BO220" s="14">
        <v>53</v>
      </c>
      <c r="BP220" s="14">
        <f t="shared" si="34"/>
        <v>8</v>
      </c>
      <c r="BQ220" s="21">
        <f t="shared" si="35"/>
        <v>0.15094339622641509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5" x14ac:dyDescent="0.2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47">
        <f>VLOOKUP($H221,[1]EDA!$H$6:$BH$469,42,FALSE)</f>
        <v>2</v>
      </c>
      <c r="K221" s="46">
        <f>VLOOKUP($H221,[1]EDA!$H$6:$BH$469,43,FALSE)</f>
        <v>5</v>
      </c>
      <c r="L221" s="46">
        <f>VLOOKUP($H221,[1]EDA!$H$6:$BH$469,44,FALSE)</f>
        <v>0</v>
      </c>
      <c r="M221" s="46">
        <f>VLOOKUP($H221,[1]EDA!$H$6:$BH$469,45,FALSE)</f>
        <v>0</v>
      </c>
      <c r="N221" s="46">
        <f>VLOOKUP($H221,[1]EDA!$H$6:$BH$469,46,FALSE)</f>
        <v>0</v>
      </c>
      <c r="O221" s="46">
        <f>VLOOKUP($H221,[1]EDA!$H$6:$BH$469,47,FALSE)</f>
        <v>0</v>
      </c>
      <c r="P221" s="46">
        <f>VLOOKUP($H221,[1]EDA!$H$6:$BH$469,48,FALSE)</f>
        <v>0</v>
      </c>
      <c r="Q221" s="46">
        <f>VLOOKUP($H221,[1]EDA!$H$6:$BH$469,49,FALSE)</f>
        <v>0</v>
      </c>
      <c r="R221" s="46">
        <f>VLOOKUP($H221,[1]EDA!$H$6:$BH$469,50,FALSE)</f>
        <v>0</v>
      </c>
      <c r="S221" s="46">
        <f>VLOOKUP($H221,[1]EDA!$H$6:$BH$469,51,FALSE)</f>
        <v>0</v>
      </c>
      <c r="T221" s="46">
        <f>VLOOKUP($H221,[1]EDA!$H$6:$BH$469,52,FALSE)</f>
        <v>0</v>
      </c>
      <c r="U221" s="46">
        <f>VLOOKUP($H221,[1]EDA!$H$6:$BH$469,53,FALSE)</f>
        <v>0</v>
      </c>
      <c r="V221" s="14">
        <v>27</v>
      </c>
      <c r="W221" s="14">
        <f t="shared" si="28"/>
        <v>7</v>
      </c>
      <c r="X221" s="21">
        <f t="shared" si="29"/>
        <v>0.25925925925925924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>
        <v>0</v>
      </c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>
        <v>0</v>
      </c>
      <c r="BA221" s="24">
        <f t="shared" si="32"/>
        <v>0</v>
      </c>
      <c r="BB221" s="21">
        <f t="shared" si="33"/>
        <v>0</v>
      </c>
      <c r="BC221" s="46">
        <f>VLOOKUP($H221,[4]IRA!$H$7:$CH$470,68,FALSE)</f>
        <v>14</v>
      </c>
      <c r="BD221" s="46">
        <f>VLOOKUP($H221,[4]IRA!$H$7:$CH$470,69,FALSE)</f>
        <v>7</v>
      </c>
      <c r="BE221" s="46">
        <f>VLOOKUP($H221,[4]IRA!$H$7:$CH$470,70,FALSE)</f>
        <v>0</v>
      </c>
      <c r="BF221" s="46">
        <f>VLOOKUP($H221,[4]IRA!$H$7:$CH$470,71,FALSE)</f>
        <v>0</v>
      </c>
      <c r="BG221" s="46">
        <f>VLOOKUP($H221,[4]IRA!$H$7:$CH$470,72,FALSE)</f>
        <v>0</v>
      </c>
      <c r="BH221" s="46">
        <f>VLOOKUP($H221,[4]IRA!$H$7:$CH$470,73,FALSE)</f>
        <v>0</v>
      </c>
      <c r="BI221" s="46">
        <f>VLOOKUP($H221,[4]IRA!$H$7:$CH$470,74,FALSE)</f>
        <v>0</v>
      </c>
      <c r="BJ221" s="46">
        <f>VLOOKUP($H221,[4]IRA!$H$7:$CH$470,75,FALSE)</f>
        <v>0</v>
      </c>
      <c r="BK221" s="46">
        <f>VLOOKUP($H221,[4]IRA!$H$7:$CH$470,76,FALSE)</f>
        <v>0</v>
      </c>
      <c r="BL221" s="46">
        <f>VLOOKUP($H221,[4]IRA!$H$7:$CH$470,77,FALSE)</f>
        <v>0</v>
      </c>
      <c r="BM221" s="46">
        <f>VLOOKUP($H221,[4]IRA!$H$7:$CH$470,78,FALSE)</f>
        <v>0</v>
      </c>
      <c r="BN221" s="46">
        <f>VLOOKUP($H221,[4]IRA!$H$7:$CH$470,79,FALSE)</f>
        <v>0</v>
      </c>
      <c r="BO221" s="14">
        <v>86</v>
      </c>
      <c r="BP221" s="14">
        <f t="shared" si="34"/>
        <v>21</v>
      </c>
      <c r="BQ221" s="21">
        <f t="shared" si="35"/>
        <v>0.2441860465116279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5" x14ac:dyDescent="0.2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47">
        <f>VLOOKUP($H222,[1]EDA!$H$6:$BH$469,42,FALSE)</f>
        <v>0</v>
      </c>
      <c r="K222" s="46">
        <f>VLOOKUP($H222,[1]EDA!$H$6:$BH$469,43,FALSE)</f>
        <v>0</v>
      </c>
      <c r="L222" s="46">
        <f>VLOOKUP($H222,[1]EDA!$H$6:$BH$469,44,FALSE)</f>
        <v>0</v>
      </c>
      <c r="M222" s="46">
        <f>VLOOKUP($H222,[1]EDA!$H$6:$BH$469,45,FALSE)</f>
        <v>0</v>
      </c>
      <c r="N222" s="46">
        <f>VLOOKUP($H222,[1]EDA!$H$6:$BH$469,46,FALSE)</f>
        <v>0</v>
      </c>
      <c r="O222" s="46">
        <f>VLOOKUP($H222,[1]EDA!$H$6:$BH$469,47,FALSE)</f>
        <v>0</v>
      </c>
      <c r="P222" s="46">
        <f>VLOOKUP($H222,[1]EDA!$H$6:$BH$469,48,FALSE)</f>
        <v>0</v>
      </c>
      <c r="Q222" s="46">
        <f>VLOOKUP($H222,[1]EDA!$H$6:$BH$469,49,FALSE)</f>
        <v>0</v>
      </c>
      <c r="R222" s="46">
        <f>VLOOKUP($H222,[1]EDA!$H$6:$BH$469,50,FALSE)</f>
        <v>0</v>
      </c>
      <c r="S222" s="46">
        <f>VLOOKUP($H222,[1]EDA!$H$6:$BH$469,51,FALSE)</f>
        <v>0</v>
      </c>
      <c r="T222" s="46">
        <f>VLOOKUP($H222,[1]EDA!$H$6:$BH$469,52,FALSE)</f>
        <v>0</v>
      </c>
      <c r="U222" s="46">
        <f>VLOOKUP($H222,[1]EDA!$H$6:$BH$469,53,FALSE)</f>
        <v>0</v>
      </c>
      <c r="V222" s="14">
        <v>10</v>
      </c>
      <c r="W222" s="14">
        <f t="shared" si="28"/>
        <v>0</v>
      </c>
      <c r="X222" s="21">
        <f t="shared" si="29"/>
        <v>0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>
        <v>0</v>
      </c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>
        <v>0</v>
      </c>
      <c r="BA222" s="24">
        <f t="shared" si="32"/>
        <v>0</v>
      </c>
      <c r="BB222" s="21">
        <f t="shared" si="33"/>
        <v>0</v>
      </c>
      <c r="BC222" s="46">
        <f>VLOOKUP($H222,[4]IRA!$H$7:$CH$470,68,FALSE)</f>
        <v>0</v>
      </c>
      <c r="BD222" s="46">
        <f>VLOOKUP($H222,[4]IRA!$H$7:$CH$470,69,FALSE)</f>
        <v>1</v>
      </c>
      <c r="BE222" s="46">
        <f>VLOOKUP($H222,[4]IRA!$H$7:$CH$470,70,FALSE)</f>
        <v>0</v>
      </c>
      <c r="BF222" s="46">
        <f>VLOOKUP($H222,[4]IRA!$H$7:$CH$470,71,FALSE)</f>
        <v>0</v>
      </c>
      <c r="BG222" s="46">
        <f>VLOOKUP($H222,[4]IRA!$H$7:$CH$470,72,FALSE)</f>
        <v>0</v>
      </c>
      <c r="BH222" s="46">
        <f>VLOOKUP($H222,[4]IRA!$H$7:$CH$470,73,FALSE)</f>
        <v>0</v>
      </c>
      <c r="BI222" s="46">
        <f>VLOOKUP($H222,[4]IRA!$H$7:$CH$470,74,FALSE)</f>
        <v>0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0</v>
      </c>
      <c r="BN222" s="46">
        <f>VLOOKUP($H222,[4]IRA!$H$7:$CH$470,79,FALSE)</f>
        <v>0</v>
      </c>
      <c r="BO222" s="14">
        <v>114</v>
      </c>
      <c r="BP222" s="14">
        <f t="shared" si="34"/>
        <v>1</v>
      </c>
      <c r="BQ222" s="21">
        <f t="shared" si="35"/>
        <v>8.771929824561403E-3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5" x14ac:dyDescent="0.2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47">
        <f>VLOOKUP($H223,[1]EDA!$H$6:$BH$469,42,FALSE)</f>
        <v>5</v>
      </c>
      <c r="K223" s="46">
        <f>VLOOKUP($H223,[1]EDA!$H$6:$BH$469,43,FALSE)</f>
        <v>8</v>
      </c>
      <c r="L223" s="46">
        <f>VLOOKUP($H223,[1]EDA!$H$6:$BH$469,44,FALSE)</f>
        <v>4</v>
      </c>
      <c r="M223" s="46">
        <f>VLOOKUP($H223,[1]EDA!$H$6:$BH$469,45,FALSE)</f>
        <v>0</v>
      </c>
      <c r="N223" s="46">
        <f>VLOOKUP($H223,[1]EDA!$H$6:$BH$469,46,FALSE)</f>
        <v>0</v>
      </c>
      <c r="O223" s="46">
        <f>VLOOKUP($H223,[1]EDA!$H$6:$BH$469,47,FALSE)</f>
        <v>0</v>
      </c>
      <c r="P223" s="46">
        <f>VLOOKUP($H223,[1]EDA!$H$6:$BH$469,48,FALSE)</f>
        <v>0</v>
      </c>
      <c r="Q223" s="46">
        <f>VLOOKUP($H223,[1]EDA!$H$6:$BH$469,49,FALSE)</f>
        <v>0</v>
      </c>
      <c r="R223" s="46">
        <f>VLOOKUP($H223,[1]EDA!$H$6:$BH$469,50,FALSE)</f>
        <v>0</v>
      </c>
      <c r="S223" s="46">
        <f>VLOOKUP($H223,[1]EDA!$H$6:$BH$469,51,FALSE)</f>
        <v>0</v>
      </c>
      <c r="T223" s="46">
        <f>VLOOKUP($H223,[1]EDA!$H$6:$BH$469,52,FALSE)</f>
        <v>0</v>
      </c>
      <c r="U223" s="46">
        <f>VLOOKUP($H223,[1]EDA!$H$6:$BH$469,53,FALSE)</f>
        <v>0</v>
      </c>
      <c r="V223" s="14">
        <v>45</v>
      </c>
      <c r="W223" s="14">
        <f t="shared" si="28"/>
        <v>17</v>
      </c>
      <c r="X223" s="21">
        <f t="shared" si="29"/>
        <v>0.37777777777777777</v>
      </c>
      <c r="Y223" s="46">
        <f>VLOOKUP($H223,[2]EDA!$H$6:$AU$469,29,FALSE)</f>
        <v>0</v>
      </c>
      <c r="Z223" s="46">
        <f>VLOOKUP($H223,[2]EDA!$H$6:$AU$469,30,FALSE)</f>
        <v>2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0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0</v>
      </c>
      <c r="AI223" s="46">
        <f>VLOOKUP($H223,[2]EDA!$H$6:$AU$469,39,FALSE)</f>
        <v>0</v>
      </c>
      <c r="AJ223" s="46">
        <f>VLOOKUP($H223,[2]EDA!$H$6:$AU$469,40,FALSE)</f>
        <v>0</v>
      </c>
      <c r="AK223" s="24">
        <v>45</v>
      </c>
      <c r="AL223" s="49">
        <f t="shared" si="30"/>
        <v>2</v>
      </c>
      <c r="AM223" s="21">
        <f t="shared" si="31"/>
        <v>4.4444444444444446E-2</v>
      </c>
      <c r="AN223" s="46">
        <f>VLOOKUP($H223,[3]IRA!$H$6:$BH$469,42,FALSE)</f>
        <v>0</v>
      </c>
      <c r="AO223" s="46">
        <f>VLOOKUP($H223,[3]IRA!$H$6:$BH$469,43,FALSE)</f>
        <v>1</v>
      </c>
      <c r="AP223" s="46">
        <f>VLOOKUP($H223,[3]IRA!$H$6:$BH$469,44,FALSE)</f>
        <v>1</v>
      </c>
      <c r="AQ223" s="46">
        <f>VLOOKUP($H223,[3]IRA!$H$6:$BH$469,45,FALSE)</f>
        <v>0</v>
      </c>
      <c r="AR223" s="46">
        <f>VLOOKUP($H223,[3]IRA!$H$6:$BH$469,46,FALSE)</f>
        <v>0</v>
      </c>
      <c r="AS223" s="46">
        <f>VLOOKUP($H223,[3]IRA!$H$6:$BH$469,47,FALSE)</f>
        <v>0</v>
      </c>
      <c r="AT223" s="46">
        <f>VLOOKUP($H223,[3]IRA!$H$6:$BH$469,48,FALSE)</f>
        <v>0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0</v>
      </c>
      <c r="AX223" s="46">
        <f>VLOOKUP($H223,[3]IRA!$H$6:$BH$469,52,FALSE)</f>
        <v>0</v>
      </c>
      <c r="AY223" s="46">
        <f>VLOOKUP($H223,[3]IRA!$H$6:$BH$469,53,FALSE)</f>
        <v>0</v>
      </c>
      <c r="AZ223" s="24">
        <v>0</v>
      </c>
      <c r="BA223" s="24">
        <f t="shared" si="32"/>
        <v>2</v>
      </c>
      <c r="BB223" s="21">
        <f t="shared" si="33"/>
        <v>0</v>
      </c>
      <c r="BC223" s="46">
        <f>VLOOKUP($H223,[4]IRA!$H$7:$CH$470,68,FALSE)</f>
        <v>18</v>
      </c>
      <c r="BD223" s="46">
        <f>VLOOKUP($H223,[4]IRA!$H$7:$CH$470,69,FALSE)</f>
        <v>29</v>
      </c>
      <c r="BE223" s="46">
        <f>VLOOKUP($H223,[4]IRA!$H$7:$CH$470,70,FALSE)</f>
        <v>15</v>
      </c>
      <c r="BF223" s="46">
        <f>VLOOKUP($H223,[4]IRA!$H$7:$CH$470,71,FALSE)</f>
        <v>0</v>
      </c>
      <c r="BG223" s="46">
        <f>VLOOKUP($H223,[4]IRA!$H$7:$CH$470,72,FALSE)</f>
        <v>0</v>
      </c>
      <c r="BH223" s="46">
        <f>VLOOKUP($H223,[4]IRA!$H$7:$CH$470,73,FALSE)</f>
        <v>0</v>
      </c>
      <c r="BI223" s="46">
        <f>VLOOKUP($H223,[4]IRA!$H$7:$CH$470,74,FALSE)</f>
        <v>0</v>
      </c>
      <c r="BJ223" s="46">
        <f>VLOOKUP($H223,[4]IRA!$H$7:$CH$470,75,FALSE)</f>
        <v>0</v>
      </c>
      <c r="BK223" s="46">
        <f>VLOOKUP($H223,[4]IRA!$H$7:$CH$470,76,FALSE)</f>
        <v>0</v>
      </c>
      <c r="BL223" s="46">
        <f>VLOOKUP($H223,[4]IRA!$H$7:$CH$470,77,FALSE)</f>
        <v>0</v>
      </c>
      <c r="BM223" s="46">
        <f>VLOOKUP($H223,[4]IRA!$H$7:$CH$470,78,FALSE)</f>
        <v>0</v>
      </c>
      <c r="BN223" s="46">
        <f>VLOOKUP($H223,[4]IRA!$H$7:$CH$470,79,FALSE)</f>
        <v>0</v>
      </c>
      <c r="BO223" s="14">
        <v>263</v>
      </c>
      <c r="BP223" s="14">
        <f t="shared" si="34"/>
        <v>62</v>
      </c>
      <c r="BQ223" s="21">
        <f t="shared" si="35"/>
        <v>0.23574144486692014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5" x14ac:dyDescent="0.2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47">
        <f>VLOOKUP($H224,[1]EDA!$H$6:$BH$469,42,FALSE)</f>
        <v>3</v>
      </c>
      <c r="K224" s="46">
        <f>VLOOKUP($H224,[1]EDA!$H$6:$BH$469,43,FALSE)</f>
        <v>1</v>
      </c>
      <c r="L224" s="46">
        <f>VLOOKUP($H224,[1]EDA!$H$6:$BH$469,44,FALSE)</f>
        <v>1</v>
      </c>
      <c r="M224" s="46">
        <f>VLOOKUP($H224,[1]EDA!$H$6:$BH$469,45,FALSE)</f>
        <v>0</v>
      </c>
      <c r="N224" s="46">
        <f>VLOOKUP($H224,[1]EDA!$H$6:$BH$469,46,FALSE)</f>
        <v>0</v>
      </c>
      <c r="O224" s="46">
        <f>VLOOKUP($H224,[1]EDA!$H$6:$BH$469,47,FALSE)</f>
        <v>0</v>
      </c>
      <c r="P224" s="46">
        <f>VLOOKUP($H224,[1]EDA!$H$6:$BH$469,48,FALSE)</f>
        <v>0</v>
      </c>
      <c r="Q224" s="46">
        <f>VLOOKUP($H224,[1]EDA!$H$6:$BH$469,49,FALSE)</f>
        <v>0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0</v>
      </c>
      <c r="U224" s="46">
        <f>VLOOKUP($H224,[1]EDA!$H$6:$BH$469,53,FALSE)</f>
        <v>0</v>
      </c>
      <c r="V224" s="14">
        <v>8</v>
      </c>
      <c r="W224" s="14">
        <f t="shared" si="28"/>
        <v>5</v>
      </c>
      <c r="X224" s="21">
        <f t="shared" si="29"/>
        <v>0.625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>
        <v>0</v>
      </c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>
        <v>0</v>
      </c>
      <c r="BA224" s="24">
        <f t="shared" si="32"/>
        <v>0</v>
      </c>
      <c r="BB224" s="21">
        <f t="shared" si="33"/>
        <v>0</v>
      </c>
      <c r="BC224" s="46">
        <f>VLOOKUP($H224,[4]IRA!$H$7:$CH$470,68,FALSE)</f>
        <v>0</v>
      </c>
      <c r="BD224" s="46">
        <f>VLOOKUP($H224,[4]IRA!$H$7:$CH$470,69,FALSE)</f>
        <v>2</v>
      </c>
      <c r="BE224" s="46">
        <f>VLOOKUP($H224,[4]IRA!$H$7:$CH$470,70,FALSE)</f>
        <v>0</v>
      </c>
      <c r="BF224" s="46">
        <f>VLOOKUP($H224,[4]IRA!$H$7:$CH$470,71,FALSE)</f>
        <v>0</v>
      </c>
      <c r="BG224" s="46">
        <f>VLOOKUP($H224,[4]IRA!$H$7:$CH$470,72,FALSE)</f>
        <v>0</v>
      </c>
      <c r="BH224" s="46">
        <f>VLOOKUP($H224,[4]IRA!$H$7:$CH$470,73,FALSE)</f>
        <v>0</v>
      </c>
      <c r="BI224" s="46">
        <f>VLOOKUP($H224,[4]IRA!$H$7:$CH$470,74,FALSE)</f>
        <v>0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0</v>
      </c>
      <c r="BN224" s="46">
        <f>VLOOKUP($H224,[4]IRA!$H$7:$CH$470,79,FALSE)</f>
        <v>0</v>
      </c>
      <c r="BO224" s="14">
        <v>56</v>
      </c>
      <c r="BP224" s="14">
        <f t="shared" si="34"/>
        <v>2</v>
      </c>
      <c r="BQ224" s="21">
        <f t="shared" si="35"/>
        <v>3.5714285714285712E-2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5" x14ac:dyDescent="0.2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47">
        <f>VLOOKUP($H225,[1]EDA!$H$6:$BH$469,42,FALSE)</f>
        <v>12</v>
      </c>
      <c r="K225" s="46">
        <f>VLOOKUP($H225,[1]EDA!$H$6:$BH$469,43,FALSE)</f>
        <v>13</v>
      </c>
      <c r="L225" s="46">
        <f>VLOOKUP($H225,[1]EDA!$H$6:$BH$469,44,FALSE)</f>
        <v>6</v>
      </c>
      <c r="M225" s="46">
        <f>VLOOKUP($H225,[1]EDA!$H$6:$BH$469,45,FALSE)</f>
        <v>0</v>
      </c>
      <c r="N225" s="46">
        <f>VLOOKUP($H225,[1]EDA!$H$6:$BH$469,46,FALSE)</f>
        <v>0</v>
      </c>
      <c r="O225" s="46">
        <f>VLOOKUP($H225,[1]EDA!$H$6:$BH$469,47,FALSE)</f>
        <v>0</v>
      </c>
      <c r="P225" s="46">
        <f>VLOOKUP($H225,[1]EDA!$H$6:$BH$469,48,FALSE)</f>
        <v>0</v>
      </c>
      <c r="Q225" s="46">
        <f>VLOOKUP($H225,[1]EDA!$H$6:$BH$469,49,FALSE)</f>
        <v>0</v>
      </c>
      <c r="R225" s="46">
        <f>VLOOKUP($H225,[1]EDA!$H$6:$BH$469,50,FALSE)</f>
        <v>0</v>
      </c>
      <c r="S225" s="46">
        <f>VLOOKUP($H225,[1]EDA!$H$6:$BH$469,51,FALSE)</f>
        <v>0</v>
      </c>
      <c r="T225" s="46">
        <f>VLOOKUP($H225,[1]EDA!$H$6:$BH$469,52,FALSE)</f>
        <v>0</v>
      </c>
      <c r="U225" s="46">
        <f>VLOOKUP($H225,[1]EDA!$H$6:$BH$469,53,FALSE)</f>
        <v>0</v>
      </c>
      <c r="V225" s="14">
        <v>72</v>
      </c>
      <c r="W225" s="14">
        <f t="shared" si="28"/>
        <v>31</v>
      </c>
      <c r="X225" s="21">
        <f t="shared" si="29"/>
        <v>0.43055555555555558</v>
      </c>
      <c r="Y225" s="46">
        <f>VLOOKUP($H225,[2]EDA!$H$6:$AU$469,29,FALSE)</f>
        <v>0</v>
      </c>
      <c r="Z225" s="46">
        <f>VLOOKUP($H225,[2]EDA!$H$6:$AU$469,30,FALSE)</f>
        <v>0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>
        <v>76</v>
      </c>
      <c r="AL225" s="49">
        <f t="shared" si="30"/>
        <v>0</v>
      </c>
      <c r="AM225" s="21">
        <f t="shared" si="31"/>
        <v>0</v>
      </c>
      <c r="AN225" s="46">
        <f>VLOOKUP($H225,[3]IRA!$H$6:$BH$469,42,FALSE)</f>
        <v>4</v>
      </c>
      <c r="AO225" s="46">
        <f>VLOOKUP($H225,[3]IRA!$H$6:$BH$469,43,FALSE)</f>
        <v>0</v>
      </c>
      <c r="AP225" s="46">
        <f>VLOOKUP($H225,[3]IRA!$H$6:$BH$469,44,FALSE)</f>
        <v>0</v>
      </c>
      <c r="AQ225" s="46">
        <f>VLOOKUP($H225,[3]IRA!$H$6:$BH$469,45,FALSE)</f>
        <v>0</v>
      </c>
      <c r="AR225" s="46">
        <f>VLOOKUP($H225,[3]IRA!$H$6:$BH$469,46,FALSE)</f>
        <v>0</v>
      </c>
      <c r="AS225" s="46">
        <f>VLOOKUP($H225,[3]IRA!$H$6:$BH$469,47,FALSE)</f>
        <v>0</v>
      </c>
      <c r="AT225" s="46">
        <f>VLOOKUP($H225,[3]IRA!$H$6:$BH$469,48,FALSE)</f>
        <v>0</v>
      </c>
      <c r="AU225" s="46">
        <f>VLOOKUP($H225,[3]IRA!$H$6:$BH$469,49,FALSE)</f>
        <v>0</v>
      </c>
      <c r="AV225" s="46">
        <f>VLOOKUP($H225,[3]IRA!$H$6:$BH$469,50,FALSE)</f>
        <v>0</v>
      </c>
      <c r="AW225" s="46">
        <f>VLOOKUP($H225,[3]IRA!$H$6:$BH$469,51,FALSE)</f>
        <v>0</v>
      </c>
      <c r="AX225" s="46">
        <f>VLOOKUP($H225,[3]IRA!$H$6:$BH$469,52,FALSE)</f>
        <v>0</v>
      </c>
      <c r="AY225" s="46">
        <f>VLOOKUP($H225,[3]IRA!$H$6:$BH$469,53,FALSE)</f>
        <v>0</v>
      </c>
      <c r="AZ225" s="24">
        <v>0</v>
      </c>
      <c r="BA225" s="24">
        <f t="shared" si="32"/>
        <v>4</v>
      </c>
      <c r="BB225" s="21">
        <f t="shared" si="33"/>
        <v>0</v>
      </c>
      <c r="BC225" s="46">
        <f>VLOOKUP($H225,[4]IRA!$H$7:$CH$470,68,FALSE)</f>
        <v>27</v>
      </c>
      <c r="BD225" s="46">
        <f>VLOOKUP($H225,[4]IRA!$H$7:$CH$470,69,FALSE)</f>
        <v>18</v>
      </c>
      <c r="BE225" s="46">
        <f>VLOOKUP($H225,[4]IRA!$H$7:$CH$470,70,FALSE)</f>
        <v>16</v>
      </c>
      <c r="BF225" s="46">
        <f>VLOOKUP($H225,[4]IRA!$H$7:$CH$470,71,FALSE)</f>
        <v>0</v>
      </c>
      <c r="BG225" s="46">
        <f>VLOOKUP($H225,[4]IRA!$H$7:$CH$470,72,FALSE)</f>
        <v>0</v>
      </c>
      <c r="BH225" s="46">
        <f>VLOOKUP($H225,[4]IRA!$H$7:$CH$470,73,FALSE)</f>
        <v>0</v>
      </c>
      <c r="BI225" s="46">
        <f>VLOOKUP($H225,[4]IRA!$H$7:$CH$470,74,FALSE)</f>
        <v>0</v>
      </c>
      <c r="BJ225" s="46">
        <f>VLOOKUP($H225,[4]IRA!$H$7:$CH$470,75,FALSE)</f>
        <v>0</v>
      </c>
      <c r="BK225" s="46">
        <f>VLOOKUP($H225,[4]IRA!$H$7:$CH$470,76,FALSE)</f>
        <v>0</v>
      </c>
      <c r="BL225" s="46">
        <f>VLOOKUP($H225,[4]IRA!$H$7:$CH$470,77,FALSE)</f>
        <v>0</v>
      </c>
      <c r="BM225" s="46">
        <f>VLOOKUP($H225,[4]IRA!$H$7:$CH$470,78,FALSE)</f>
        <v>0</v>
      </c>
      <c r="BN225" s="46">
        <f>VLOOKUP($H225,[4]IRA!$H$7:$CH$470,79,FALSE)</f>
        <v>0</v>
      </c>
      <c r="BO225" s="14">
        <v>597</v>
      </c>
      <c r="BP225" s="14">
        <f t="shared" si="34"/>
        <v>61</v>
      </c>
      <c r="BQ225" s="21">
        <f t="shared" si="35"/>
        <v>0.10217755443886097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5" x14ac:dyDescent="0.2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47">
        <f>VLOOKUP($H226,[1]EDA!$H$6:$BH$469,42,FALSE)</f>
        <v>1</v>
      </c>
      <c r="K226" s="46">
        <f>VLOOKUP($H226,[1]EDA!$H$6:$BH$469,43,FALSE)</f>
        <v>3</v>
      </c>
      <c r="L226" s="46">
        <f>VLOOKUP($H226,[1]EDA!$H$6:$BH$469,44,FALSE)</f>
        <v>0</v>
      </c>
      <c r="M226" s="46">
        <f>VLOOKUP($H226,[1]EDA!$H$6:$BH$469,45,FALSE)</f>
        <v>0</v>
      </c>
      <c r="N226" s="46">
        <f>VLOOKUP($H226,[1]EDA!$H$6:$BH$469,46,FALSE)</f>
        <v>0</v>
      </c>
      <c r="O226" s="46">
        <f>VLOOKUP($H226,[1]EDA!$H$6:$BH$469,47,FALSE)</f>
        <v>0</v>
      </c>
      <c r="P226" s="46">
        <f>VLOOKUP($H226,[1]EDA!$H$6:$BH$469,48,FALSE)</f>
        <v>0</v>
      </c>
      <c r="Q226" s="46">
        <f>VLOOKUP($H226,[1]EDA!$H$6:$BH$469,49,FALSE)</f>
        <v>0</v>
      </c>
      <c r="R226" s="46">
        <f>VLOOKUP($H226,[1]EDA!$H$6:$BH$469,50,FALSE)</f>
        <v>0</v>
      </c>
      <c r="S226" s="46">
        <f>VLOOKUP($H226,[1]EDA!$H$6:$BH$469,51,FALSE)</f>
        <v>0</v>
      </c>
      <c r="T226" s="46">
        <f>VLOOKUP($H226,[1]EDA!$H$6:$BH$469,52,FALSE)</f>
        <v>0</v>
      </c>
      <c r="U226" s="46">
        <f>VLOOKUP($H226,[1]EDA!$H$6:$BH$469,53,FALSE)</f>
        <v>0</v>
      </c>
      <c r="V226" s="14">
        <v>31</v>
      </c>
      <c r="W226" s="14">
        <f t="shared" si="28"/>
        <v>4</v>
      </c>
      <c r="X226" s="21">
        <f t="shared" si="29"/>
        <v>0.12903225806451613</v>
      </c>
      <c r="Y226" s="46">
        <f>VLOOKUP($H226,[2]EDA!$H$6:$AU$469,29,FALSE)</f>
        <v>1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0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>
        <v>0</v>
      </c>
      <c r="AL226" s="49">
        <f t="shared" si="30"/>
        <v>1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>
        <v>0</v>
      </c>
      <c r="BA226" s="24">
        <f t="shared" si="32"/>
        <v>0</v>
      </c>
      <c r="BB226" s="21">
        <f t="shared" si="33"/>
        <v>0</v>
      </c>
      <c r="BC226" s="46">
        <f>VLOOKUP($H226,[4]IRA!$H$7:$CH$470,68,FALSE)</f>
        <v>6</v>
      </c>
      <c r="BD226" s="46">
        <f>VLOOKUP($H226,[4]IRA!$H$7:$CH$470,69,FALSE)</f>
        <v>3</v>
      </c>
      <c r="BE226" s="46">
        <f>VLOOKUP($H226,[4]IRA!$H$7:$CH$470,70,FALSE)</f>
        <v>2</v>
      </c>
      <c r="BF226" s="46">
        <f>VLOOKUP($H226,[4]IRA!$H$7:$CH$470,71,FALSE)</f>
        <v>0</v>
      </c>
      <c r="BG226" s="46">
        <f>VLOOKUP($H226,[4]IRA!$H$7:$CH$470,72,FALSE)</f>
        <v>0</v>
      </c>
      <c r="BH226" s="46">
        <f>VLOOKUP($H226,[4]IRA!$H$7:$CH$470,73,FALSE)</f>
        <v>0</v>
      </c>
      <c r="BI226" s="46">
        <f>VLOOKUP($H226,[4]IRA!$H$7:$CH$470,74,FALSE)</f>
        <v>0</v>
      </c>
      <c r="BJ226" s="46">
        <f>VLOOKUP($H226,[4]IRA!$H$7:$CH$470,75,FALSE)</f>
        <v>0</v>
      </c>
      <c r="BK226" s="46">
        <f>VLOOKUP($H226,[4]IRA!$H$7:$CH$470,76,FALSE)</f>
        <v>0</v>
      </c>
      <c r="BL226" s="46">
        <f>VLOOKUP($H226,[4]IRA!$H$7:$CH$470,77,FALSE)</f>
        <v>0</v>
      </c>
      <c r="BM226" s="46">
        <f>VLOOKUP($H226,[4]IRA!$H$7:$CH$470,78,FALSE)</f>
        <v>0</v>
      </c>
      <c r="BN226" s="46">
        <f>VLOOKUP($H226,[4]IRA!$H$7:$CH$470,79,FALSE)</f>
        <v>0</v>
      </c>
      <c r="BO226" s="14">
        <v>145</v>
      </c>
      <c r="BP226" s="14">
        <f t="shared" si="34"/>
        <v>11</v>
      </c>
      <c r="BQ226" s="21">
        <f t="shared" si="35"/>
        <v>7.586206896551724E-2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5" x14ac:dyDescent="0.2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47">
        <f>VLOOKUP($H227,[1]EDA!$H$6:$BH$469,42,FALSE)</f>
        <v>0</v>
      </c>
      <c r="K227" s="46">
        <f>VLOOKUP($H227,[1]EDA!$H$6:$BH$469,43,FALSE)</f>
        <v>0</v>
      </c>
      <c r="L227" s="46">
        <f>VLOOKUP($H227,[1]EDA!$H$6:$BH$469,44,FALSE)</f>
        <v>0</v>
      </c>
      <c r="M227" s="46">
        <f>VLOOKUP($H227,[1]EDA!$H$6:$BH$469,45,FALSE)</f>
        <v>0</v>
      </c>
      <c r="N227" s="46">
        <f>VLOOKUP($H227,[1]EDA!$H$6:$BH$469,46,FALSE)</f>
        <v>0</v>
      </c>
      <c r="O227" s="46">
        <f>VLOOKUP($H227,[1]EDA!$H$6:$BH$469,47,FALSE)</f>
        <v>0</v>
      </c>
      <c r="P227" s="46">
        <f>VLOOKUP($H227,[1]EDA!$H$6:$BH$469,48,FALSE)</f>
        <v>0</v>
      </c>
      <c r="Q227" s="46">
        <f>VLOOKUP($H227,[1]EDA!$H$6:$BH$469,49,FALSE)</f>
        <v>0</v>
      </c>
      <c r="R227" s="46">
        <f>VLOOKUP($H227,[1]EDA!$H$6:$BH$469,50,FALSE)</f>
        <v>0</v>
      </c>
      <c r="S227" s="46">
        <f>VLOOKUP($H227,[1]EDA!$H$6:$BH$469,51,FALSE)</f>
        <v>0</v>
      </c>
      <c r="T227" s="46">
        <f>VLOOKUP($H227,[1]EDA!$H$6:$BH$469,52,FALSE)</f>
        <v>0</v>
      </c>
      <c r="U227" s="46">
        <f>VLOOKUP($H227,[1]EDA!$H$6:$BH$469,53,FALSE)</f>
        <v>0</v>
      </c>
      <c r="V227" s="14">
        <v>35</v>
      </c>
      <c r="W227" s="14">
        <f t="shared" si="28"/>
        <v>0</v>
      </c>
      <c r="X227" s="21">
        <f t="shared" si="29"/>
        <v>0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>
        <v>0</v>
      </c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>
        <v>0</v>
      </c>
      <c r="BA227" s="24">
        <f t="shared" si="32"/>
        <v>0</v>
      </c>
      <c r="BB227" s="21">
        <f t="shared" si="33"/>
        <v>0</v>
      </c>
      <c r="BC227" s="46">
        <f>VLOOKUP($H227,[4]IRA!$H$7:$CH$470,68,FALSE)</f>
        <v>8</v>
      </c>
      <c r="BD227" s="46">
        <f>VLOOKUP($H227,[4]IRA!$H$7:$CH$470,69,FALSE)</f>
        <v>1</v>
      </c>
      <c r="BE227" s="46">
        <f>VLOOKUP($H227,[4]IRA!$H$7:$CH$470,70,FALSE)</f>
        <v>0</v>
      </c>
      <c r="BF227" s="46">
        <f>VLOOKUP($H227,[4]IRA!$H$7:$CH$470,71,FALSE)</f>
        <v>0</v>
      </c>
      <c r="BG227" s="46">
        <f>VLOOKUP($H227,[4]IRA!$H$7:$CH$470,72,FALSE)</f>
        <v>0</v>
      </c>
      <c r="BH227" s="46">
        <f>VLOOKUP($H227,[4]IRA!$H$7:$CH$470,73,FALSE)</f>
        <v>0</v>
      </c>
      <c r="BI227" s="46">
        <f>VLOOKUP($H227,[4]IRA!$H$7:$CH$470,74,FALSE)</f>
        <v>0</v>
      </c>
      <c r="BJ227" s="46">
        <f>VLOOKUP($H227,[4]IRA!$H$7:$CH$470,75,FALSE)</f>
        <v>0</v>
      </c>
      <c r="BK227" s="46">
        <f>VLOOKUP($H227,[4]IRA!$H$7:$CH$470,76,FALSE)</f>
        <v>0</v>
      </c>
      <c r="BL227" s="46">
        <f>VLOOKUP($H227,[4]IRA!$H$7:$CH$470,77,FALSE)</f>
        <v>0</v>
      </c>
      <c r="BM227" s="46">
        <f>VLOOKUP($H227,[4]IRA!$H$7:$CH$470,78,FALSE)</f>
        <v>0</v>
      </c>
      <c r="BN227" s="46">
        <f>VLOOKUP($H227,[4]IRA!$H$7:$CH$470,79,FALSE)</f>
        <v>0</v>
      </c>
      <c r="BO227" s="14">
        <v>151</v>
      </c>
      <c r="BP227" s="14">
        <f t="shared" si="34"/>
        <v>9</v>
      </c>
      <c r="BQ227" s="21">
        <f t="shared" si="35"/>
        <v>5.9602649006622516E-2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5" x14ac:dyDescent="0.2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0</v>
      </c>
      <c r="N228" s="46">
        <f>VLOOKUP($H228,[1]EDA!$H$6:$BH$469,46,FALSE)</f>
        <v>0</v>
      </c>
      <c r="O228" s="46">
        <f>VLOOKUP($H228,[1]EDA!$H$6:$BH$469,47,FALSE)</f>
        <v>0</v>
      </c>
      <c r="P228" s="46">
        <f>VLOOKUP($H228,[1]EDA!$H$6:$BH$469,48,FALSE)</f>
        <v>0</v>
      </c>
      <c r="Q228" s="46">
        <f>VLOOKUP($H228,[1]EDA!$H$6:$BH$469,49,FALSE)</f>
        <v>0</v>
      </c>
      <c r="R228" s="46">
        <f>VLOOKUP($H228,[1]EDA!$H$6:$BH$469,50,FALSE)</f>
        <v>0</v>
      </c>
      <c r="S228" s="46">
        <f>VLOOKUP($H228,[1]EDA!$H$6:$BH$469,51,FALSE)</f>
        <v>0</v>
      </c>
      <c r="T228" s="46">
        <f>VLOOKUP($H228,[1]EDA!$H$6:$BH$469,52,FALSE)</f>
        <v>0</v>
      </c>
      <c r="U228" s="46">
        <f>VLOOKUP($H228,[1]EDA!$H$6:$BH$469,53,FALSE)</f>
        <v>0</v>
      </c>
      <c r="V228" s="14">
        <v>21</v>
      </c>
      <c r="W228" s="14">
        <f t="shared" si="28"/>
        <v>1</v>
      </c>
      <c r="X228" s="21">
        <f t="shared" si="29"/>
        <v>4.7619047619047616E-2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>
        <v>0</v>
      </c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>
        <v>0</v>
      </c>
      <c r="BA228" s="24">
        <f t="shared" si="32"/>
        <v>0</v>
      </c>
      <c r="BB228" s="21">
        <f t="shared" si="33"/>
        <v>0</v>
      </c>
      <c r="BC228" s="46">
        <f>VLOOKUP($H228,[4]IRA!$H$7:$CH$470,68,FALSE)</f>
        <v>2</v>
      </c>
      <c r="BD228" s="46">
        <f>VLOOKUP($H228,[4]IRA!$H$7:$CH$470,69,FALSE)</f>
        <v>5</v>
      </c>
      <c r="BE228" s="46">
        <f>VLOOKUP($H228,[4]IRA!$H$7:$CH$470,70,FALSE)</f>
        <v>0</v>
      </c>
      <c r="BF228" s="46">
        <f>VLOOKUP($H228,[4]IRA!$H$7:$CH$470,71,FALSE)</f>
        <v>0</v>
      </c>
      <c r="BG228" s="46">
        <f>VLOOKUP($H228,[4]IRA!$H$7:$CH$470,72,FALSE)</f>
        <v>0</v>
      </c>
      <c r="BH228" s="46">
        <f>VLOOKUP($H228,[4]IRA!$H$7:$CH$470,73,FALSE)</f>
        <v>0</v>
      </c>
      <c r="BI228" s="46">
        <f>VLOOKUP($H228,[4]IRA!$H$7:$CH$470,74,FALSE)</f>
        <v>0</v>
      </c>
      <c r="BJ228" s="46">
        <f>VLOOKUP($H228,[4]IRA!$H$7:$CH$470,75,FALSE)</f>
        <v>0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0</v>
      </c>
      <c r="BN228" s="46">
        <f>VLOOKUP($H228,[4]IRA!$H$7:$CH$470,79,FALSE)</f>
        <v>0</v>
      </c>
      <c r="BO228" s="14">
        <v>89</v>
      </c>
      <c r="BP228" s="14">
        <f t="shared" si="34"/>
        <v>7</v>
      </c>
      <c r="BQ228" s="21">
        <f t="shared" si="35"/>
        <v>7.8651685393258425E-2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5" x14ac:dyDescent="0.2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47">
        <f>VLOOKUP($H229,[1]EDA!$H$6:$BH$469,42,FALSE)</f>
        <v>9</v>
      </c>
      <c r="K229" s="46">
        <f>VLOOKUP($H229,[1]EDA!$H$6:$BH$469,43,FALSE)</f>
        <v>16</v>
      </c>
      <c r="L229" s="46">
        <f>VLOOKUP($H229,[1]EDA!$H$6:$BH$469,44,FALSE)</f>
        <v>1</v>
      </c>
      <c r="M229" s="46">
        <f>VLOOKUP($H229,[1]EDA!$H$6:$BH$469,45,FALSE)</f>
        <v>0</v>
      </c>
      <c r="N229" s="46">
        <f>VLOOKUP($H229,[1]EDA!$H$6:$BH$469,46,FALSE)</f>
        <v>0</v>
      </c>
      <c r="O229" s="46">
        <f>VLOOKUP($H229,[1]EDA!$H$6:$BH$469,47,FALSE)</f>
        <v>0</v>
      </c>
      <c r="P229" s="46">
        <f>VLOOKUP($H229,[1]EDA!$H$6:$BH$469,48,FALSE)</f>
        <v>0</v>
      </c>
      <c r="Q229" s="46">
        <f>VLOOKUP($H229,[1]EDA!$H$6:$BH$469,49,FALSE)</f>
        <v>0</v>
      </c>
      <c r="R229" s="46">
        <f>VLOOKUP($H229,[1]EDA!$H$6:$BH$469,50,FALSE)</f>
        <v>0</v>
      </c>
      <c r="S229" s="46">
        <f>VLOOKUP($H229,[1]EDA!$H$6:$BH$469,51,FALSE)</f>
        <v>0</v>
      </c>
      <c r="T229" s="46">
        <f>VLOOKUP($H229,[1]EDA!$H$6:$BH$469,52,FALSE)</f>
        <v>0</v>
      </c>
      <c r="U229" s="46">
        <f>VLOOKUP($H229,[1]EDA!$H$6:$BH$469,53,FALSE)</f>
        <v>0</v>
      </c>
      <c r="V229" s="14">
        <v>110</v>
      </c>
      <c r="W229" s="14">
        <f t="shared" si="28"/>
        <v>26</v>
      </c>
      <c r="X229" s="21">
        <f t="shared" si="29"/>
        <v>0.23636363636363636</v>
      </c>
      <c r="Y229" s="46">
        <f>VLOOKUP($H229,[2]EDA!$H$6:$AU$469,29,FALSE)</f>
        <v>0</v>
      </c>
      <c r="Z229" s="46">
        <f>VLOOKUP($H229,[2]EDA!$H$6:$AU$469,30,FALSE)</f>
        <v>0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0</v>
      </c>
      <c r="AD229" s="46">
        <f>VLOOKUP($H229,[2]EDA!$H$6:$AU$469,34,FALSE)</f>
        <v>0</v>
      </c>
      <c r="AE229" s="46">
        <f>VLOOKUP($H229,[2]EDA!$H$6:$AU$469,35,FALSE)</f>
        <v>0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>
        <v>111</v>
      </c>
      <c r="AL229" s="49">
        <f t="shared" si="30"/>
        <v>0</v>
      </c>
      <c r="AM229" s="21">
        <f t="shared" si="31"/>
        <v>0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0</v>
      </c>
      <c r="AX229" s="46">
        <f>VLOOKUP($H229,[3]IRA!$H$6:$BH$469,52,FALSE)</f>
        <v>0</v>
      </c>
      <c r="AY229" s="46">
        <f>VLOOKUP($H229,[3]IRA!$H$6:$BH$469,53,FALSE)</f>
        <v>0</v>
      </c>
      <c r="AZ229" s="24">
        <v>0</v>
      </c>
      <c r="BA229" s="24">
        <f t="shared" si="32"/>
        <v>0</v>
      </c>
      <c r="BB229" s="21">
        <f t="shared" si="33"/>
        <v>0</v>
      </c>
      <c r="BC229" s="46">
        <f>VLOOKUP($H229,[4]IRA!$H$7:$CH$470,68,FALSE)</f>
        <v>17</v>
      </c>
      <c r="BD229" s="46">
        <f>VLOOKUP($H229,[4]IRA!$H$7:$CH$470,69,FALSE)</f>
        <v>16</v>
      </c>
      <c r="BE229" s="46">
        <f>VLOOKUP($H229,[4]IRA!$H$7:$CH$470,70,FALSE)</f>
        <v>6</v>
      </c>
      <c r="BF229" s="46">
        <f>VLOOKUP($H229,[4]IRA!$H$7:$CH$470,71,FALSE)</f>
        <v>0</v>
      </c>
      <c r="BG229" s="46">
        <f>VLOOKUP($H229,[4]IRA!$H$7:$CH$470,72,FALSE)</f>
        <v>0</v>
      </c>
      <c r="BH229" s="46">
        <f>VLOOKUP($H229,[4]IRA!$H$7:$CH$470,73,FALSE)</f>
        <v>0</v>
      </c>
      <c r="BI229" s="46">
        <f>VLOOKUP($H229,[4]IRA!$H$7:$CH$470,74,FALSE)</f>
        <v>0</v>
      </c>
      <c r="BJ229" s="46">
        <f>VLOOKUP($H229,[4]IRA!$H$7:$CH$470,75,FALSE)</f>
        <v>0</v>
      </c>
      <c r="BK229" s="46">
        <f>VLOOKUP($H229,[4]IRA!$H$7:$CH$470,76,FALSE)</f>
        <v>0</v>
      </c>
      <c r="BL229" s="46">
        <f>VLOOKUP($H229,[4]IRA!$H$7:$CH$470,77,FALSE)</f>
        <v>0</v>
      </c>
      <c r="BM229" s="46">
        <f>VLOOKUP($H229,[4]IRA!$H$7:$CH$470,78,FALSE)</f>
        <v>0</v>
      </c>
      <c r="BN229" s="46">
        <f>VLOOKUP($H229,[4]IRA!$H$7:$CH$470,79,FALSE)</f>
        <v>0</v>
      </c>
      <c r="BO229" s="14">
        <v>816</v>
      </c>
      <c r="BP229" s="14">
        <f t="shared" si="34"/>
        <v>39</v>
      </c>
      <c r="BQ229" s="21">
        <f t="shared" si="35"/>
        <v>4.779411764705882E-2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5" x14ac:dyDescent="0.2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47">
        <f>VLOOKUP($H230,[1]EDA!$H$6:$BH$469,42,FALSE)</f>
        <v>1</v>
      </c>
      <c r="K230" s="46">
        <f>VLOOKUP($H230,[1]EDA!$H$6:$BH$469,43,FALSE)</f>
        <v>1</v>
      </c>
      <c r="L230" s="46">
        <f>VLOOKUP($H230,[1]EDA!$H$6:$BH$469,44,FALSE)</f>
        <v>0</v>
      </c>
      <c r="M230" s="46">
        <f>VLOOKUP($H230,[1]EDA!$H$6:$BH$469,45,FALSE)</f>
        <v>0</v>
      </c>
      <c r="N230" s="46">
        <f>VLOOKUP($H230,[1]EDA!$H$6:$BH$469,46,FALSE)</f>
        <v>0</v>
      </c>
      <c r="O230" s="46">
        <f>VLOOKUP($H230,[1]EDA!$H$6:$BH$469,47,FALSE)</f>
        <v>0</v>
      </c>
      <c r="P230" s="46">
        <f>VLOOKUP($H230,[1]EDA!$H$6:$BH$469,48,FALSE)</f>
        <v>0</v>
      </c>
      <c r="Q230" s="46">
        <f>VLOOKUP($H230,[1]EDA!$H$6:$BH$469,49,FALSE)</f>
        <v>0</v>
      </c>
      <c r="R230" s="46">
        <f>VLOOKUP($H230,[1]EDA!$H$6:$BH$469,50,FALSE)</f>
        <v>0</v>
      </c>
      <c r="S230" s="46">
        <f>VLOOKUP($H230,[1]EDA!$H$6:$BH$469,51,FALSE)</f>
        <v>0</v>
      </c>
      <c r="T230" s="46">
        <f>VLOOKUP($H230,[1]EDA!$H$6:$BH$469,52,FALSE)</f>
        <v>0</v>
      </c>
      <c r="U230" s="46">
        <f>VLOOKUP($H230,[1]EDA!$H$6:$BH$469,53,FALSE)</f>
        <v>0</v>
      </c>
      <c r="V230" s="14">
        <v>24</v>
      </c>
      <c r="W230" s="14">
        <f t="shared" si="28"/>
        <v>2</v>
      </c>
      <c r="X230" s="21">
        <f t="shared" si="29"/>
        <v>8.3333333333333329E-2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>
        <v>0</v>
      </c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>
        <v>0</v>
      </c>
      <c r="BA230" s="24">
        <f t="shared" si="32"/>
        <v>0</v>
      </c>
      <c r="BB230" s="21">
        <f t="shared" si="33"/>
        <v>0</v>
      </c>
      <c r="BC230" s="46">
        <f>VLOOKUP($H230,[4]IRA!$H$7:$CH$470,68,FALSE)</f>
        <v>3</v>
      </c>
      <c r="BD230" s="46">
        <f>VLOOKUP($H230,[4]IRA!$H$7:$CH$470,69,FALSE)</f>
        <v>3</v>
      </c>
      <c r="BE230" s="46">
        <f>VLOOKUP($H230,[4]IRA!$H$7:$CH$470,70,FALSE)</f>
        <v>3</v>
      </c>
      <c r="BF230" s="46">
        <f>VLOOKUP($H230,[4]IRA!$H$7:$CH$470,71,FALSE)</f>
        <v>0</v>
      </c>
      <c r="BG230" s="46">
        <f>VLOOKUP($H230,[4]IRA!$H$7:$CH$470,72,FALSE)</f>
        <v>0</v>
      </c>
      <c r="BH230" s="46">
        <f>VLOOKUP($H230,[4]IRA!$H$7:$CH$470,73,FALSE)</f>
        <v>0</v>
      </c>
      <c r="BI230" s="46">
        <f>VLOOKUP($H230,[4]IRA!$H$7:$CH$470,74,FALSE)</f>
        <v>0</v>
      </c>
      <c r="BJ230" s="46">
        <f>VLOOKUP($H230,[4]IRA!$H$7:$CH$470,75,FALSE)</f>
        <v>0</v>
      </c>
      <c r="BK230" s="46">
        <f>VLOOKUP($H230,[4]IRA!$H$7:$CH$470,76,FALSE)</f>
        <v>0</v>
      </c>
      <c r="BL230" s="46">
        <f>VLOOKUP($H230,[4]IRA!$H$7:$CH$470,77,FALSE)</f>
        <v>0</v>
      </c>
      <c r="BM230" s="46">
        <f>VLOOKUP($H230,[4]IRA!$H$7:$CH$470,78,FALSE)</f>
        <v>0</v>
      </c>
      <c r="BN230" s="46">
        <f>VLOOKUP($H230,[4]IRA!$H$7:$CH$470,79,FALSE)</f>
        <v>0</v>
      </c>
      <c r="BO230" s="14">
        <v>134</v>
      </c>
      <c r="BP230" s="14">
        <f t="shared" si="34"/>
        <v>9</v>
      </c>
      <c r="BQ230" s="21">
        <f t="shared" si="35"/>
        <v>6.7164179104477612E-2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5" x14ac:dyDescent="0.2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47">
        <f>VLOOKUP($H231,[1]EDA!$H$6:$BH$469,42,FALSE)</f>
        <v>1</v>
      </c>
      <c r="K231" s="46">
        <f>VLOOKUP($H231,[1]EDA!$H$6:$BH$469,43,FALSE)</f>
        <v>4</v>
      </c>
      <c r="L231" s="46">
        <f>VLOOKUP($H231,[1]EDA!$H$6:$BH$469,44,FALSE)</f>
        <v>0</v>
      </c>
      <c r="M231" s="46">
        <f>VLOOKUP($H231,[1]EDA!$H$6:$BH$469,45,FALSE)</f>
        <v>0</v>
      </c>
      <c r="N231" s="46">
        <f>VLOOKUP($H231,[1]EDA!$H$6:$BH$469,46,FALSE)</f>
        <v>0</v>
      </c>
      <c r="O231" s="46">
        <f>VLOOKUP($H231,[1]EDA!$H$6:$BH$469,47,FALSE)</f>
        <v>0</v>
      </c>
      <c r="P231" s="46">
        <f>VLOOKUP($H231,[1]EDA!$H$6:$BH$469,48,FALSE)</f>
        <v>0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0</v>
      </c>
      <c r="T231" s="46">
        <f>VLOOKUP($H231,[1]EDA!$H$6:$BH$469,52,FALSE)</f>
        <v>0</v>
      </c>
      <c r="U231" s="46">
        <f>VLOOKUP($H231,[1]EDA!$H$6:$BH$469,53,FALSE)</f>
        <v>0</v>
      </c>
      <c r="V231" s="14">
        <v>32</v>
      </c>
      <c r="W231" s="14">
        <f t="shared" si="28"/>
        <v>5</v>
      </c>
      <c r="X231" s="21">
        <f t="shared" si="29"/>
        <v>0.15625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>
        <v>0</v>
      </c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0</v>
      </c>
      <c r="AR231" s="46">
        <f>VLOOKUP($H231,[3]IRA!$H$6:$BH$469,46,FALSE)</f>
        <v>0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0</v>
      </c>
      <c r="AZ231" s="24">
        <v>0</v>
      </c>
      <c r="BA231" s="24">
        <f t="shared" si="32"/>
        <v>0</v>
      </c>
      <c r="BB231" s="21">
        <f t="shared" si="33"/>
        <v>0</v>
      </c>
      <c r="BC231" s="46">
        <f>VLOOKUP($H231,[4]IRA!$H$7:$CH$470,68,FALSE)</f>
        <v>3</v>
      </c>
      <c r="BD231" s="46">
        <f>VLOOKUP($H231,[4]IRA!$H$7:$CH$470,69,FALSE)</f>
        <v>1</v>
      </c>
      <c r="BE231" s="46">
        <f>VLOOKUP($H231,[4]IRA!$H$7:$CH$470,70,FALSE)</f>
        <v>0</v>
      </c>
      <c r="BF231" s="46">
        <f>VLOOKUP($H231,[4]IRA!$H$7:$CH$470,71,FALSE)</f>
        <v>0</v>
      </c>
      <c r="BG231" s="46">
        <f>VLOOKUP($H231,[4]IRA!$H$7:$CH$470,72,FALSE)</f>
        <v>0</v>
      </c>
      <c r="BH231" s="46">
        <f>VLOOKUP($H231,[4]IRA!$H$7:$CH$470,73,FALSE)</f>
        <v>0</v>
      </c>
      <c r="BI231" s="46">
        <f>VLOOKUP($H231,[4]IRA!$H$7:$CH$470,74,FALSE)</f>
        <v>0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0</v>
      </c>
      <c r="BM231" s="46">
        <f>VLOOKUP($H231,[4]IRA!$H$7:$CH$470,78,FALSE)</f>
        <v>0</v>
      </c>
      <c r="BN231" s="46">
        <f>VLOOKUP($H231,[4]IRA!$H$7:$CH$470,79,FALSE)</f>
        <v>0</v>
      </c>
      <c r="BO231" s="14">
        <v>195</v>
      </c>
      <c r="BP231" s="14">
        <f t="shared" si="34"/>
        <v>4</v>
      </c>
      <c r="BQ231" s="21">
        <f t="shared" si="35"/>
        <v>2.0512820512820513E-2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5" x14ac:dyDescent="0.2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47">
        <f>VLOOKUP($H232,[1]EDA!$H$6:$BH$469,42,FALSE)</f>
        <v>2</v>
      </c>
      <c r="K232" s="46">
        <f>VLOOKUP($H232,[1]EDA!$H$6:$BH$469,43,FALSE)</f>
        <v>2</v>
      </c>
      <c r="L232" s="46">
        <f>VLOOKUP($H232,[1]EDA!$H$6:$BH$469,44,FALSE)</f>
        <v>1</v>
      </c>
      <c r="M232" s="46">
        <f>VLOOKUP($H232,[1]EDA!$H$6:$BH$469,45,FALSE)</f>
        <v>0</v>
      </c>
      <c r="N232" s="46">
        <f>VLOOKUP($H232,[1]EDA!$H$6:$BH$469,46,FALSE)</f>
        <v>0</v>
      </c>
      <c r="O232" s="46">
        <f>VLOOKUP($H232,[1]EDA!$H$6:$BH$469,47,FALSE)</f>
        <v>0</v>
      </c>
      <c r="P232" s="46">
        <f>VLOOKUP($H232,[1]EDA!$H$6:$BH$469,48,FALSE)</f>
        <v>0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0</v>
      </c>
      <c r="T232" s="46">
        <f>VLOOKUP($H232,[1]EDA!$H$6:$BH$469,52,FALSE)</f>
        <v>0</v>
      </c>
      <c r="U232" s="46">
        <f>VLOOKUP($H232,[1]EDA!$H$6:$BH$469,53,FALSE)</f>
        <v>0</v>
      </c>
      <c r="V232" s="14">
        <v>24</v>
      </c>
      <c r="W232" s="14">
        <f t="shared" si="28"/>
        <v>5</v>
      </c>
      <c r="X232" s="21">
        <f t="shared" si="29"/>
        <v>0.20833333333333334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>
        <v>0</v>
      </c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>
        <v>0</v>
      </c>
      <c r="BA232" s="24">
        <f t="shared" si="32"/>
        <v>0</v>
      </c>
      <c r="BB232" s="21">
        <f t="shared" si="33"/>
        <v>0</v>
      </c>
      <c r="BC232" s="46">
        <f>VLOOKUP($H232,[4]IRA!$H$7:$CH$470,68,FALSE)</f>
        <v>7</v>
      </c>
      <c r="BD232" s="46">
        <f>VLOOKUP($H232,[4]IRA!$H$7:$CH$470,69,FALSE)</f>
        <v>7</v>
      </c>
      <c r="BE232" s="46">
        <f>VLOOKUP($H232,[4]IRA!$H$7:$CH$470,70,FALSE)</f>
        <v>3</v>
      </c>
      <c r="BF232" s="46">
        <f>VLOOKUP($H232,[4]IRA!$H$7:$CH$470,71,FALSE)</f>
        <v>0</v>
      </c>
      <c r="BG232" s="46">
        <f>VLOOKUP($H232,[4]IRA!$H$7:$CH$470,72,FALSE)</f>
        <v>0</v>
      </c>
      <c r="BH232" s="46">
        <f>VLOOKUP($H232,[4]IRA!$H$7:$CH$470,73,FALSE)</f>
        <v>0</v>
      </c>
      <c r="BI232" s="46">
        <f>VLOOKUP($H232,[4]IRA!$H$7:$CH$470,74,FALSE)</f>
        <v>0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0</v>
      </c>
      <c r="BM232" s="46">
        <f>VLOOKUP($H232,[4]IRA!$H$7:$CH$470,78,FALSE)</f>
        <v>0</v>
      </c>
      <c r="BN232" s="46">
        <f>VLOOKUP($H232,[4]IRA!$H$7:$CH$470,79,FALSE)</f>
        <v>0</v>
      </c>
      <c r="BO232" s="14">
        <v>115</v>
      </c>
      <c r="BP232" s="14">
        <f t="shared" si="34"/>
        <v>17</v>
      </c>
      <c r="BQ232" s="21">
        <f t="shared" si="35"/>
        <v>0.14782608695652175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5" x14ac:dyDescent="0.2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47">
        <f>VLOOKUP($H233,[1]EDA!$H$6:$BH$469,42,FALSE)</f>
        <v>6</v>
      </c>
      <c r="K233" s="46">
        <f>VLOOKUP($H233,[1]EDA!$H$6:$BH$469,43,FALSE)</f>
        <v>4</v>
      </c>
      <c r="L233" s="46">
        <f>VLOOKUP($H233,[1]EDA!$H$6:$BH$469,44,FALSE)</f>
        <v>0</v>
      </c>
      <c r="M233" s="46">
        <f>VLOOKUP($H233,[1]EDA!$H$6:$BH$469,45,FALSE)</f>
        <v>0</v>
      </c>
      <c r="N233" s="46">
        <f>VLOOKUP($H233,[1]EDA!$H$6:$BH$469,46,FALSE)</f>
        <v>0</v>
      </c>
      <c r="O233" s="46">
        <f>VLOOKUP($H233,[1]EDA!$H$6:$BH$469,47,FALSE)</f>
        <v>0</v>
      </c>
      <c r="P233" s="46">
        <f>VLOOKUP($H233,[1]EDA!$H$6:$BH$469,48,FALSE)</f>
        <v>0</v>
      </c>
      <c r="Q233" s="46">
        <f>VLOOKUP($H233,[1]EDA!$H$6:$BH$469,49,FALSE)</f>
        <v>0</v>
      </c>
      <c r="R233" s="46">
        <f>VLOOKUP($H233,[1]EDA!$H$6:$BH$469,50,FALSE)</f>
        <v>0</v>
      </c>
      <c r="S233" s="46">
        <f>VLOOKUP($H233,[1]EDA!$H$6:$BH$469,51,FALSE)</f>
        <v>0</v>
      </c>
      <c r="T233" s="46">
        <f>VLOOKUP($H233,[1]EDA!$H$6:$BH$469,52,FALSE)</f>
        <v>0</v>
      </c>
      <c r="U233" s="46">
        <f>VLOOKUP($H233,[1]EDA!$H$6:$BH$469,53,FALSE)</f>
        <v>0</v>
      </c>
      <c r="V233" s="14">
        <v>76</v>
      </c>
      <c r="W233" s="14">
        <f t="shared" si="28"/>
        <v>10</v>
      </c>
      <c r="X233" s="21">
        <f t="shared" si="29"/>
        <v>0.13157894736842105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>
        <v>99</v>
      </c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0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0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>
        <v>0</v>
      </c>
      <c r="BA233" s="24">
        <f t="shared" si="32"/>
        <v>0</v>
      </c>
      <c r="BB233" s="21">
        <f t="shared" si="33"/>
        <v>0</v>
      </c>
      <c r="BC233" s="46">
        <f>VLOOKUP($H233,[4]IRA!$H$7:$CH$470,68,FALSE)</f>
        <v>19</v>
      </c>
      <c r="BD233" s="46">
        <f>VLOOKUP($H233,[4]IRA!$H$7:$CH$470,69,FALSE)</f>
        <v>10</v>
      </c>
      <c r="BE233" s="46">
        <f>VLOOKUP($H233,[4]IRA!$H$7:$CH$470,70,FALSE)</f>
        <v>0</v>
      </c>
      <c r="BF233" s="46">
        <f>VLOOKUP($H233,[4]IRA!$H$7:$CH$470,71,FALSE)</f>
        <v>0</v>
      </c>
      <c r="BG233" s="46">
        <f>VLOOKUP($H233,[4]IRA!$H$7:$CH$470,72,FALSE)</f>
        <v>0</v>
      </c>
      <c r="BH233" s="46">
        <f>VLOOKUP($H233,[4]IRA!$H$7:$CH$470,73,FALSE)</f>
        <v>0</v>
      </c>
      <c r="BI233" s="46">
        <f>VLOOKUP($H233,[4]IRA!$H$7:$CH$470,74,FALSE)</f>
        <v>0</v>
      </c>
      <c r="BJ233" s="46">
        <f>VLOOKUP($H233,[4]IRA!$H$7:$CH$470,75,FALSE)</f>
        <v>0</v>
      </c>
      <c r="BK233" s="46">
        <f>VLOOKUP($H233,[4]IRA!$H$7:$CH$470,76,FALSE)</f>
        <v>0</v>
      </c>
      <c r="BL233" s="46">
        <f>VLOOKUP($H233,[4]IRA!$H$7:$CH$470,77,FALSE)</f>
        <v>0</v>
      </c>
      <c r="BM233" s="46">
        <f>VLOOKUP($H233,[4]IRA!$H$7:$CH$470,78,FALSE)</f>
        <v>0</v>
      </c>
      <c r="BN233" s="46">
        <f>VLOOKUP($H233,[4]IRA!$H$7:$CH$470,79,FALSE)</f>
        <v>0</v>
      </c>
      <c r="BO233" s="14">
        <v>197</v>
      </c>
      <c r="BP233" s="14">
        <f t="shared" si="34"/>
        <v>29</v>
      </c>
      <c r="BQ233" s="21">
        <f t="shared" si="35"/>
        <v>0.14720812182741116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5" x14ac:dyDescent="0.2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47">
        <f>VLOOKUP($H234,[1]EDA!$H$6:$BH$469,42,FALSE)</f>
        <v>1</v>
      </c>
      <c r="K234" s="46">
        <f>VLOOKUP($H234,[1]EDA!$H$6:$BH$469,43,FALSE)</f>
        <v>0</v>
      </c>
      <c r="L234" s="46">
        <f>VLOOKUP($H234,[1]EDA!$H$6:$BH$469,44,FALSE)</f>
        <v>0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>
        <v>3</v>
      </c>
      <c r="W234" s="14">
        <f t="shared" si="28"/>
        <v>1</v>
      </c>
      <c r="X234" s="21">
        <f t="shared" si="29"/>
        <v>0.33333333333333331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>
        <v>0</v>
      </c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>
        <v>0</v>
      </c>
      <c r="BA234" s="24">
        <f t="shared" si="32"/>
        <v>0</v>
      </c>
      <c r="BB234" s="21">
        <f t="shared" si="33"/>
        <v>0</v>
      </c>
      <c r="BC234" s="46">
        <f>VLOOKUP($H234,[4]IRA!$H$7:$CH$470,68,FALSE)</f>
        <v>1</v>
      </c>
      <c r="BD234" s="46">
        <f>VLOOKUP($H234,[4]IRA!$H$7:$CH$470,69,FALSE)</f>
        <v>2</v>
      </c>
      <c r="BE234" s="46">
        <f>VLOOKUP($H234,[4]IRA!$H$7:$CH$470,70,FALSE)</f>
        <v>0</v>
      </c>
      <c r="BF234" s="46">
        <f>VLOOKUP($H234,[4]IRA!$H$7:$CH$470,71,FALSE)</f>
        <v>0</v>
      </c>
      <c r="BG234" s="46">
        <f>VLOOKUP($H234,[4]IRA!$H$7:$CH$470,72,FALSE)</f>
        <v>0</v>
      </c>
      <c r="BH234" s="46">
        <f>VLOOKUP($H234,[4]IRA!$H$7:$CH$470,73,FALSE)</f>
        <v>0</v>
      </c>
      <c r="BI234" s="46">
        <f>VLOOKUP($H234,[4]IRA!$H$7:$CH$470,74,FALSE)</f>
        <v>0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0</v>
      </c>
      <c r="BO234" s="14">
        <v>23</v>
      </c>
      <c r="BP234" s="14">
        <f t="shared" si="34"/>
        <v>3</v>
      </c>
      <c r="BQ234" s="21">
        <f t="shared" si="35"/>
        <v>0.13043478260869565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5" x14ac:dyDescent="0.2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47">
        <f>VLOOKUP($H235,[1]EDA!$H$6:$BH$469,42,FALSE)</f>
        <v>21</v>
      </c>
      <c r="K235" s="46">
        <f>VLOOKUP($H235,[1]EDA!$H$6:$BH$469,43,FALSE)</f>
        <v>12</v>
      </c>
      <c r="L235" s="46">
        <f>VLOOKUP($H235,[1]EDA!$H$6:$BH$469,44,FALSE)</f>
        <v>0</v>
      </c>
      <c r="M235" s="46">
        <f>VLOOKUP($H235,[1]EDA!$H$6:$BH$469,45,FALSE)</f>
        <v>0</v>
      </c>
      <c r="N235" s="46">
        <f>VLOOKUP($H235,[1]EDA!$H$6:$BH$469,46,FALSE)</f>
        <v>0</v>
      </c>
      <c r="O235" s="46">
        <f>VLOOKUP($H235,[1]EDA!$H$6:$BH$469,47,FALSE)</f>
        <v>0</v>
      </c>
      <c r="P235" s="46">
        <f>VLOOKUP($H235,[1]EDA!$H$6:$BH$469,48,FALSE)</f>
        <v>0</v>
      </c>
      <c r="Q235" s="46">
        <f>VLOOKUP($H235,[1]EDA!$H$6:$BH$469,49,FALSE)</f>
        <v>0</v>
      </c>
      <c r="R235" s="46">
        <f>VLOOKUP($H235,[1]EDA!$H$6:$BH$469,50,FALSE)</f>
        <v>0</v>
      </c>
      <c r="S235" s="46">
        <f>VLOOKUP($H235,[1]EDA!$H$6:$BH$469,51,FALSE)</f>
        <v>0</v>
      </c>
      <c r="T235" s="46">
        <f>VLOOKUP($H235,[1]EDA!$H$6:$BH$469,52,FALSE)</f>
        <v>0</v>
      </c>
      <c r="U235" s="46">
        <f>VLOOKUP($H235,[1]EDA!$H$6:$BH$469,53,FALSE)</f>
        <v>0</v>
      </c>
      <c r="V235" s="14">
        <v>229</v>
      </c>
      <c r="W235" s="14">
        <f t="shared" si="28"/>
        <v>33</v>
      </c>
      <c r="X235" s="21">
        <f t="shared" si="29"/>
        <v>0.14410480349344978</v>
      </c>
      <c r="Y235" s="46">
        <f>VLOOKUP($H235,[2]EDA!$H$6:$AU$469,29,FALSE)</f>
        <v>1</v>
      </c>
      <c r="Z235" s="46">
        <f>VLOOKUP($H235,[2]EDA!$H$6:$AU$469,30,FALSE)</f>
        <v>0</v>
      </c>
      <c r="AA235" s="46">
        <f>VLOOKUP($H235,[2]EDA!$H$6:$AU$469,31,FALSE)</f>
        <v>0</v>
      </c>
      <c r="AB235" s="46">
        <f>VLOOKUP($H235,[2]EDA!$H$6:$AU$469,32,FALSE)</f>
        <v>0</v>
      </c>
      <c r="AC235" s="46">
        <f>VLOOKUP($H235,[2]EDA!$H$6:$AU$469,33,FALSE)</f>
        <v>0</v>
      </c>
      <c r="AD235" s="46">
        <f>VLOOKUP($H235,[2]EDA!$H$6:$AU$469,34,FALSE)</f>
        <v>0</v>
      </c>
      <c r="AE235" s="46">
        <f>VLOOKUP($H235,[2]EDA!$H$6:$AU$469,35,FALSE)</f>
        <v>0</v>
      </c>
      <c r="AF235" s="46">
        <f>VLOOKUP($H235,[2]EDA!$H$6:$AU$469,36,FALSE)</f>
        <v>0</v>
      </c>
      <c r="AG235" s="46">
        <f>VLOOKUP($H235,[2]EDA!$H$6:$AU$469,37,FALSE)</f>
        <v>0</v>
      </c>
      <c r="AH235" s="46">
        <f>VLOOKUP($H235,[2]EDA!$H$6:$AU$469,38,FALSE)</f>
        <v>0</v>
      </c>
      <c r="AI235" s="46">
        <f>VLOOKUP($H235,[2]EDA!$H$6:$AU$469,39,FALSE)</f>
        <v>0</v>
      </c>
      <c r="AJ235" s="46">
        <f>VLOOKUP($H235,[2]EDA!$H$6:$AU$469,40,FALSE)</f>
        <v>0</v>
      </c>
      <c r="AK235" s="24">
        <v>6</v>
      </c>
      <c r="AL235" s="49">
        <f t="shared" si="30"/>
        <v>1</v>
      </c>
      <c r="AM235" s="21">
        <f t="shared" si="31"/>
        <v>0.16666666666666666</v>
      </c>
      <c r="AN235" s="46">
        <f>VLOOKUP($H235,[3]IRA!$H$6:$BH$469,42,FALSE)</f>
        <v>1</v>
      </c>
      <c r="AO235" s="46">
        <f>VLOOKUP($H235,[3]IRA!$H$6:$BH$469,43,FALSE)</f>
        <v>0</v>
      </c>
      <c r="AP235" s="46">
        <f>VLOOKUP($H235,[3]IRA!$H$6:$BH$469,44,FALSE)</f>
        <v>2</v>
      </c>
      <c r="AQ235" s="46">
        <f>VLOOKUP($H235,[3]IRA!$H$6:$BH$469,45,FALSE)</f>
        <v>0</v>
      </c>
      <c r="AR235" s="46">
        <f>VLOOKUP($H235,[3]IRA!$H$6:$BH$469,46,FALSE)</f>
        <v>0</v>
      </c>
      <c r="AS235" s="46">
        <f>VLOOKUP($H235,[3]IRA!$H$6:$BH$469,47,FALSE)</f>
        <v>0</v>
      </c>
      <c r="AT235" s="46">
        <f>VLOOKUP($H235,[3]IRA!$H$6:$BH$469,48,FALSE)</f>
        <v>0</v>
      </c>
      <c r="AU235" s="46">
        <f>VLOOKUP($H235,[3]IRA!$H$6:$BH$469,49,FALSE)</f>
        <v>0</v>
      </c>
      <c r="AV235" s="46">
        <f>VLOOKUP($H235,[3]IRA!$H$6:$BH$469,50,FALSE)</f>
        <v>0</v>
      </c>
      <c r="AW235" s="46">
        <f>VLOOKUP($H235,[3]IRA!$H$6:$BH$469,51,FALSE)</f>
        <v>0</v>
      </c>
      <c r="AX235" s="46">
        <f>VLOOKUP($H235,[3]IRA!$H$6:$BH$469,52,FALSE)</f>
        <v>0</v>
      </c>
      <c r="AY235" s="46">
        <f>VLOOKUP($H235,[3]IRA!$H$6:$BH$469,53,FALSE)</f>
        <v>0</v>
      </c>
      <c r="AZ235" s="24">
        <v>0</v>
      </c>
      <c r="BA235" s="24">
        <f t="shared" si="32"/>
        <v>3</v>
      </c>
      <c r="BB235" s="21">
        <f t="shared" si="33"/>
        <v>0</v>
      </c>
      <c r="BC235" s="46">
        <f>VLOOKUP($H235,[4]IRA!$H$7:$CH$470,68,FALSE)</f>
        <v>59</v>
      </c>
      <c r="BD235" s="46">
        <f>VLOOKUP($H235,[4]IRA!$H$7:$CH$470,69,FALSE)</f>
        <v>19</v>
      </c>
      <c r="BE235" s="46">
        <f>VLOOKUP($H235,[4]IRA!$H$7:$CH$470,70,FALSE)</f>
        <v>7</v>
      </c>
      <c r="BF235" s="46">
        <f>VLOOKUP($H235,[4]IRA!$H$7:$CH$470,71,FALSE)</f>
        <v>0</v>
      </c>
      <c r="BG235" s="46">
        <f>VLOOKUP($H235,[4]IRA!$H$7:$CH$470,72,FALSE)</f>
        <v>0</v>
      </c>
      <c r="BH235" s="46">
        <f>VLOOKUP($H235,[4]IRA!$H$7:$CH$470,73,FALSE)</f>
        <v>0</v>
      </c>
      <c r="BI235" s="46">
        <f>VLOOKUP($H235,[4]IRA!$H$7:$CH$470,74,FALSE)</f>
        <v>0</v>
      </c>
      <c r="BJ235" s="46">
        <f>VLOOKUP($H235,[4]IRA!$H$7:$CH$470,75,FALSE)</f>
        <v>0</v>
      </c>
      <c r="BK235" s="46">
        <f>VLOOKUP($H235,[4]IRA!$H$7:$CH$470,76,FALSE)</f>
        <v>0</v>
      </c>
      <c r="BL235" s="46">
        <f>VLOOKUP($H235,[4]IRA!$H$7:$CH$470,77,FALSE)</f>
        <v>0</v>
      </c>
      <c r="BM235" s="46">
        <f>VLOOKUP($H235,[4]IRA!$H$7:$CH$470,78,FALSE)</f>
        <v>0</v>
      </c>
      <c r="BN235" s="46">
        <f>VLOOKUP($H235,[4]IRA!$H$7:$CH$470,79,FALSE)</f>
        <v>0</v>
      </c>
      <c r="BO235" s="14">
        <v>730</v>
      </c>
      <c r="BP235" s="14">
        <f t="shared" si="34"/>
        <v>85</v>
      </c>
      <c r="BQ235" s="21">
        <f t="shared" si="35"/>
        <v>0.11643835616438356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5" x14ac:dyDescent="0.2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47">
        <f>VLOOKUP($H236,[1]EDA!$H$6:$BH$469,42,FALSE)</f>
        <v>11</v>
      </c>
      <c r="K236" s="46">
        <f>VLOOKUP($H236,[1]EDA!$H$6:$BH$469,43,FALSE)</f>
        <v>6</v>
      </c>
      <c r="L236" s="46">
        <f>VLOOKUP($H236,[1]EDA!$H$6:$BH$469,44,FALSE)</f>
        <v>0</v>
      </c>
      <c r="M236" s="46">
        <f>VLOOKUP($H236,[1]EDA!$H$6:$BH$469,45,FALSE)</f>
        <v>0</v>
      </c>
      <c r="N236" s="46">
        <f>VLOOKUP($H236,[1]EDA!$H$6:$BH$469,46,FALSE)</f>
        <v>0</v>
      </c>
      <c r="O236" s="46">
        <f>VLOOKUP($H236,[1]EDA!$H$6:$BH$469,47,FALSE)</f>
        <v>0</v>
      </c>
      <c r="P236" s="46">
        <f>VLOOKUP($H236,[1]EDA!$H$6:$BH$469,48,FALSE)</f>
        <v>0</v>
      </c>
      <c r="Q236" s="46">
        <f>VLOOKUP($H236,[1]EDA!$H$6:$BH$469,49,FALSE)</f>
        <v>0</v>
      </c>
      <c r="R236" s="46">
        <f>VLOOKUP($H236,[1]EDA!$H$6:$BH$469,50,FALSE)</f>
        <v>0</v>
      </c>
      <c r="S236" s="46">
        <f>VLOOKUP($H236,[1]EDA!$H$6:$BH$469,51,FALSE)</f>
        <v>0</v>
      </c>
      <c r="T236" s="46">
        <f>VLOOKUP($H236,[1]EDA!$H$6:$BH$469,52,FALSE)</f>
        <v>0</v>
      </c>
      <c r="U236" s="46">
        <f>VLOOKUP($H236,[1]EDA!$H$6:$BH$469,53,FALSE)</f>
        <v>0</v>
      </c>
      <c r="V236" s="14">
        <v>67</v>
      </c>
      <c r="W236" s="14">
        <f t="shared" si="28"/>
        <v>17</v>
      </c>
      <c r="X236" s="21">
        <f t="shared" si="29"/>
        <v>0.2537313432835821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>
        <v>10</v>
      </c>
      <c r="AL236" s="49">
        <f t="shared" si="30"/>
        <v>0</v>
      </c>
      <c r="AM236" s="21">
        <f t="shared" si="31"/>
        <v>0</v>
      </c>
      <c r="AN236" s="46">
        <f>VLOOKUP($H236,[3]IRA!$H$6:$BH$469,42,FALSE)</f>
        <v>0</v>
      </c>
      <c r="AO236" s="46">
        <f>VLOOKUP($H236,[3]IRA!$H$6:$BH$469,43,FALSE)</f>
        <v>0</v>
      </c>
      <c r="AP236" s="46">
        <f>VLOOKUP($H236,[3]IRA!$H$6:$BH$469,44,FALSE)</f>
        <v>0</v>
      </c>
      <c r="AQ236" s="46">
        <f>VLOOKUP($H236,[3]IRA!$H$6:$BH$469,45,FALSE)</f>
        <v>0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0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0</v>
      </c>
      <c r="AX236" s="46">
        <f>VLOOKUP($H236,[3]IRA!$H$6:$BH$469,52,FALSE)</f>
        <v>0</v>
      </c>
      <c r="AY236" s="46">
        <f>VLOOKUP($H236,[3]IRA!$H$6:$BH$469,53,FALSE)</f>
        <v>0</v>
      </c>
      <c r="AZ236" s="24">
        <v>0</v>
      </c>
      <c r="BA236" s="24">
        <f t="shared" si="32"/>
        <v>0</v>
      </c>
      <c r="BB236" s="21">
        <f t="shared" si="33"/>
        <v>0</v>
      </c>
      <c r="BC236" s="46">
        <f>VLOOKUP($H236,[4]IRA!$H$7:$CH$470,68,FALSE)</f>
        <v>16</v>
      </c>
      <c r="BD236" s="46">
        <f>VLOOKUP($H236,[4]IRA!$H$7:$CH$470,69,FALSE)</f>
        <v>18</v>
      </c>
      <c r="BE236" s="46">
        <f>VLOOKUP($H236,[4]IRA!$H$7:$CH$470,70,FALSE)</f>
        <v>0</v>
      </c>
      <c r="BF236" s="46">
        <f>VLOOKUP($H236,[4]IRA!$H$7:$CH$470,71,FALSE)</f>
        <v>0</v>
      </c>
      <c r="BG236" s="46">
        <f>VLOOKUP($H236,[4]IRA!$H$7:$CH$470,72,FALSE)</f>
        <v>0</v>
      </c>
      <c r="BH236" s="46">
        <f>VLOOKUP($H236,[4]IRA!$H$7:$CH$470,73,FALSE)</f>
        <v>0</v>
      </c>
      <c r="BI236" s="46">
        <f>VLOOKUP($H236,[4]IRA!$H$7:$CH$470,74,FALSE)</f>
        <v>0</v>
      </c>
      <c r="BJ236" s="46">
        <f>VLOOKUP($H236,[4]IRA!$H$7:$CH$470,75,FALSE)</f>
        <v>0</v>
      </c>
      <c r="BK236" s="46">
        <f>VLOOKUP($H236,[4]IRA!$H$7:$CH$470,76,FALSE)</f>
        <v>0</v>
      </c>
      <c r="BL236" s="46">
        <f>VLOOKUP($H236,[4]IRA!$H$7:$CH$470,77,FALSE)</f>
        <v>0</v>
      </c>
      <c r="BM236" s="46">
        <f>VLOOKUP($H236,[4]IRA!$H$7:$CH$470,78,FALSE)</f>
        <v>0</v>
      </c>
      <c r="BN236" s="46">
        <f>VLOOKUP($H236,[4]IRA!$H$7:$CH$470,79,FALSE)</f>
        <v>0</v>
      </c>
      <c r="BO236" s="14">
        <v>149</v>
      </c>
      <c r="BP236" s="14">
        <f t="shared" si="34"/>
        <v>34</v>
      </c>
      <c r="BQ236" s="21">
        <f t="shared" si="35"/>
        <v>0.22818791946308725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5" x14ac:dyDescent="0.2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47">
        <f>VLOOKUP($H237,[1]EDA!$H$6:$BH$469,42,FALSE)</f>
        <v>7</v>
      </c>
      <c r="K237" s="46">
        <f>VLOOKUP($H237,[1]EDA!$H$6:$BH$469,43,FALSE)</f>
        <v>4</v>
      </c>
      <c r="L237" s="46">
        <f>VLOOKUP($H237,[1]EDA!$H$6:$BH$469,44,FALSE)</f>
        <v>1</v>
      </c>
      <c r="M237" s="46">
        <f>VLOOKUP($H237,[1]EDA!$H$6:$BH$469,45,FALSE)</f>
        <v>0</v>
      </c>
      <c r="N237" s="46">
        <f>VLOOKUP($H237,[1]EDA!$H$6:$BH$469,46,FALSE)</f>
        <v>0</v>
      </c>
      <c r="O237" s="46">
        <f>VLOOKUP($H237,[1]EDA!$H$6:$BH$469,47,FALSE)</f>
        <v>0</v>
      </c>
      <c r="P237" s="46">
        <f>VLOOKUP($H237,[1]EDA!$H$6:$BH$469,48,FALSE)</f>
        <v>0</v>
      </c>
      <c r="Q237" s="46">
        <f>VLOOKUP($H237,[1]EDA!$H$6:$BH$469,49,FALSE)</f>
        <v>0</v>
      </c>
      <c r="R237" s="46">
        <f>VLOOKUP($H237,[1]EDA!$H$6:$BH$469,50,FALSE)</f>
        <v>0</v>
      </c>
      <c r="S237" s="46">
        <f>VLOOKUP($H237,[1]EDA!$H$6:$BH$469,51,FALSE)</f>
        <v>0</v>
      </c>
      <c r="T237" s="46">
        <f>VLOOKUP($H237,[1]EDA!$H$6:$BH$469,52,FALSE)</f>
        <v>0</v>
      </c>
      <c r="U237" s="46">
        <f>VLOOKUP($H237,[1]EDA!$H$6:$BH$469,53,FALSE)</f>
        <v>0</v>
      </c>
      <c r="V237" s="14">
        <v>129</v>
      </c>
      <c r="W237" s="14">
        <f t="shared" si="28"/>
        <v>12</v>
      </c>
      <c r="X237" s="21">
        <f t="shared" si="29"/>
        <v>9.3023255813953487E-2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>
        <v>8</v>
      </c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0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>
        <v>0</v>
      </c>
      <c r="BA237" s="24">
        <f t="shared" si="32"/>
        <v>0</v>
      </c>
      <c r="BB237" s="21">
        <f t="shared" si="33"/>
        <v>0</v>
      </c>
      <c r="BC237" s="46">
        <f>VLOOKUP($H237,[4]IRA!$H$7:$CH$470,68,FALSE)</f>
        <v>8</v>
      </c>
      <c r="BD237" s="46">
        <f>VLOOKUP($H237,[4]IRA!$H$7:$CH$470,69,FALSE)</f>
        <v>5</v>
      </c>
      <c r="BE237" s="46">
        <f>VLOOKUP($H237,[4]IRA!$H$7:$CH$470,70,FALSE)</f>
        <v>0</v>
      </c>
      <c r="BF237" s="46">
        <f>VLOOKUP($H237,[4]IRA!$H$7:$CH$470,71,FALSE)</f>
        <v>0</v>
      </c>
      <c r="BG237" s="46">
        <f>VLOOKUP($H237,[4]IRA!$H$7:$CH$470,72,FALSE)</f>
        <v>0</v>
      </c>
      <c r="BH237" s="46">
        <f>VLOOKUP($H237,[4]IRA!$H$7:$CH$470,73,FALSE)</f>
        <v>0</v>
      </c>
      <c r="BI237" s="46">
        <f>VLOOKUP($H237,[4]IRA!$H$7:$CH$470,74,FALSE)</f>
        <v>0</v>
      </c>
      <c r="BJ237" s="46">
        <f>VLOOKUP($H237,[4]IRA!$H$7:$CH$470,75,FALSE)</f>
        <v>0</v>
      </c>
      <c r="BK237" s="46">
        <f>VLOOKUP($H237,[4]IRA!$H$7:$CH$470,76,FALSE)</f>
        <v>0</v>
      </c>
      <c r="BL237" s="46">
        <f>VLOOKUP($H237,[4]IRA!$H$7:$CH$470,77,FALSE)</f>
        <v>0</v>
      </c>
      <c r="BM237" s="46">
        <f>VLOOKUP($H237,[4]IRA!$H$7:$CH$470,78,FALSE)</f>
        <v>0</v>
      </c>
      <c r="BN237" s="46">
        <f>VLOOKUP($H237,[4]IRA!$H$7:$CH$470,79,FALSE)</f>
        <v>0</v>
      </c>
      <c r="BO237" s="14">
        <v>337</v>
      </c>
      <c r="BP237" s="14">
        <f t="shared" si="34"/>
        <v>13</v>
      </c>
      <c r="BQ237" s="21">
        <f t="shared" si="35"/>
        <v>3.857566765578635E-2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5" x14ac:dyDescent="0.2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47">
        <f>VLOOKUP($H238,[1]EDA!$H$6:$BH$469,42,FALSE)</f>
        <v>7</v>
      </c>
      <c r="K238" s="46">
        <f>VLOOKUP($H238,[1]EDA!$H$6:$BH$469,43,FALSE)</f>
        <v>9</v>
      </c>
      <c r="L238" s="46">
        <f>VLOOKUP($H238,[1]EDA!$H$6:$BH$469,44,FALSE)</f>
        <v>0</v>
      </c>
      <c r="M238" s="46">
        <f>VLOOKUP($H238,[1]EDA!$H$6:$BH$469,45,FALSE)</f>
        <v>0</v>
      </c>
      <c r="N238" s="46">
        <f>VLOOKUP($H238,[1]EDA!$H$6:$BH$469,46,FALSE)</f>
        <v>0</v>
      </c>
      <c r="O238" s="46">
        <f>VLOOKUP($H238,[1]EDA!$H$6:$BH$469,47,FALSE)</f>
        <v>0</v>
      </c>
      <c r="P238" s="46">
        <f>VLOOKUP($H238,[1]EDA!$H$6:$BH$469,48,FALSE)</f>
        <v>0</v>
      </c>
      <c r="Q238" s="46">
        <f>VLOOKUP($H238,[1]EDA!$H$6:$BH$469,49,FALSE)</f>
        <v>0</v>
      </c>
      <c r="R238" s="46">
        <f>VLOOKUP($H238,[1]EDA!$H$6:$BH$469,50,FALSE)</f>
        <v>0</v>
      </c>
      <c r="S238" s="46">
        <f>VLOOKUP($H238,[1]EDA!$H$6:$BH$469,51,FALSE)</f>
        <v>0</v>
      </c>
      <c r="T238" s="46">
        <f>VLOOKUP($H238,[1]EDA!$H$6:$BH$469,52,FALSE)</f>
        <v>0</v>
      </c>
      <c r="U238" s="46">
        <f>VLOOKUP($H238,[1]EDA!$H$6:$BH$469,53,FALSE)</f>
        <v>0</v>
      </c>
      <c r="V238" s="14">
        <v>184</v>
      </c>
      <c r="W238" s="14">
        <f t="shared" si="28"/>
        <v>16</v>
      </c>
      <c r="X238" s="21">
        <f t="shared" si="29"/>
        <v>8.6956521739130432E-2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0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>
        <v>10</v>
      </c>
      <c r="AL238" s="49">
        <f t="shared" si="30"/>
        <v>0</v>
      </c>
      <c r="AM238" s="21">
        <f t="shared" si="31"/>
        <v>0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0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>
        <v>0</v>
      </c>
      <c r="BA238" s="24">
        <f t="shared" si="32"/>
        <v>0</v>
      </c>
      <c r="BB238" s="21">
        <f t="shared" si="33"/>
        <v>0</v>
      </c>
      <c r="BC238" s="46">
        <f>VLOOKUP($H238,[4]IRA!$H$7:$CH$470,68,FALSE)</f>
        <v>3</v>
      </c>
      <c r="BD238" s="46">
        <f>VLOOKUP($H238,[4]IRA!$H$7:$CH$470,69,FALSE)</f>
        <v>10</v>
      </c>
      <c r="BE238" s="46">
        <f>VLOOKUP($H238,[4]IRA!$H$7:$CH$470,70,FALSE)</f>
        <v>0</v>
      </c>
      <c r="BF238" s="46">
        <f>VLOOKUP($H238,[4]IRA!$H$7:$CH$470,71,FALSE)</f>
        <v>0</v>
      </c>
      <c r="BG238" s="46">
        <f>VLOOKUP($H238,[4]IRA!$H$7:$CH$470,72,FALSE)</f>
        <v>0</v>
      </c>
      <c r="BH238" s="46">
        <f>VLOOKUP($H238,[4]IRA!$H$7:$CH$470,73,FALSE)</f>
        <v>0</v>
      </c>
      <c r="BI238" s="46">
        <f>VLOOKUP($H238,[4]IRA!$H$7:$CH$470,74,FALSE)</f>
        <v>0</v>
      </c>
      <c r="BJ238" s="46">
        <f>VLOOKUP($H238,[4]IRA!$H$7:$CH$470,75,FALSE)</f>
        <v>0</v>
      </c>
      <c r="BK238" s="46">
        <f>VLOOKUP($H238,[4]IRA!$H$7:$CH$470,76,FALSE)</f>
        <v>0</v>
      </c>
      <c r="BL238" s="46">
        <f>VLOOKUP($H238,[4]IRA!$H$7:$CH$470,77,FALSE)</f>
        <v>0</v>
      </c>
      <c r="BM238" s="46">
        <f>VLOOKUP($H238,[4]IRA!$H$7:$CH$470,78,FALSE)</f>
        <v>0</v>
      </c>
      <c r="BN238" s="46">
        <f>VLOOKUP($H238,[4]IRA!$H$7:$CH$470,79,FALSE)</f>
        <v>0</v>
      </c>
      <c r="BO238" s="14">
        <v>391</v>
      </c>
      <c r="BP238" s="14">
        <f t="shared" si="34"/>
        <v>13</v>
      </c>
      <c r="BQ238" s="21">
        <f t="shared" si="35"/>
        <v>3.3248081841432228E-2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5" x14ac:dyDescent="0.2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47">
        <f>VLOOKUP($H239,[1]EDA!$H$6:$BH$469,42,FALSE)</f>
        <v>5</v>
      </c>
      <c r="K239" s="46">
        <f>VLOOKUP($H239,[1]EDA!$H$6:$BH$469,43,FALSE)</f>
        <v>8</v>
      </c>
      <c r="L239" s="46">
        <f>VLOOKUP($H239,[1]EDA!$H$6:$BH$469,44,FALSE)</f>
        <v>0</v>
      </c>
      <c r="M239" s="46">
        <f>VLOOKUP($H239,[1]EDA!$H$6:$BH$469,45,FALSE)</f>
        <v>0</v>
      </c>
      <c r="N239" s="46">
        <f>VLOOKUP($H239,[1]EDA!$H$6:$BH$469,46,FALSE)</f>
        <v>0</v>
      </c>
      <c r="O239" s="46">
        <f>VLOOKUP($H239,[1]EDA!$H$6:$BH$469,47,FALSE)</f>
        <v>0</v>
      </c>
      <c r="P239" s="46">
        <f>VLOOKUP($H239,[1]EDA!$H$6:$BH$469,48,FALSE)</f>
        <v>0</v>
      </c>
      <c r="Q239" s="46">
        <f>VLOOKUP($H239,[1]EDA!$H$6:$BH$469,49,FALSE)</f>
        <v>0</v>
      </c>
      <c r="R239" s="46">
        <f>VLOOKUP($H239,[1]EDA!$H$6:$BH$469,50,FALSE)</f>
        <v>0</v>
      </c>
      <c r="S239" s="46">
        <f>VLOOKUP($H239,[1]EDA!$H$6:$BH$469,51,FALSE)</f>
        <v>0</v>
      </c>
      <c r="T239" s="46">
        <f>VLOOKUP($H239,[1]EDA!$H$6:$BH$469,52,FALSE)</f>
        <v>0</v>
      </c>
      <c r="U239" s="46">
        <f>VLOOKUP($H239,[1]EDA!$H$6:$BH$469,53,FALSE)</f>
        <v>0</v>
      </c>
      <c r="V239" s="14">
        <v>187</v>
      </c>
      <c r="W239" s="14">
        <f t="shared" si="28"/>
        <v>13</v>
      </c>
      <c r="X239" s="21">
        <f t="shared" si="29"/>
        <v>6.9518716577540107E-2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>
        <v>6</v>
      </c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0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>
        <v>0</v>
      </c>
      <c r="BA239" s="24">
        <f t="shared" si="32"/>
        <v>0</v>
      </c>
      <c r="BB239" s="21">
        <f t="shared" si="33"/>
        <v>0</v>
      </c>
      <c r="BC239" s="46">
        <f>VLOOKUP($H239,[4]IRA!$H$7:$CH$470,68,FALSE)</f>
        <v>1</v>
      </c>
      <c r="BD239" s="46">
        <f>VLOOKUP($H239,[4]IRA!$H$7:$CH$470,69,FALSE)</f>
        <v>3</v>
      </c>
      <c r="BE239" s="46">
        <f>VLOOKUP($H239,[4]IRA!$H$7:$CH$470,70,FALSE)</f>
        <v>0</v>
      </c>
      <c r="BF239" s="46">
        <f>VLOOKUP($H239,[4]IRA!$H$7:$CH$470,71,FALSE)</f>
        <v>0</v>
      </c>
      <c r="BG239" s="46">
        <f>VLOOKUP($H239,[4]IRA!$H$7:$CH$470,72,FALSE)</f>
        <v>0</v>
      </c>
      <c r="BH239" s="46">
        <f>VLOOKUP($H239,[4]IRA!$H$7:$CH$470,73,FALSE)</f>
        <v>0</v>
      </c>
      <c r="BI239" s="46">
        <f>VLOOKUP($H239,[4]IRA!$H$7:$CH$470,74,FALSE)</f>
        <v>0</v>
      </c>
      <c r="BJ239" s="46">
        <f>VLOOKUP($H239,[4]IRA!$H$7:$CH$470,75,FALSE)</f>
        <v>0</v>
      </c>
      <c r="BK239" s="46">
        <f>VLOOKUP($H239,[4]IRA!$H$7:$CH$470,76,FALSE)</f>
        <v>0</v>
      </c>
      <c r="BL239" s="46">
        <f>VLOOKUP($H239,[4]IRA!$H$7:$CH$470,77,FALSE)</f>
        <v>0</v>
      </c>
      <c r="BM239" s="46">
        <f>VLOOKUP($H239,[4]IRA!$H$7:$CH$470,78,FALSE)</f>
        <v>0</v>
      </c>
      <c r="BN239" s="46">
        <f>VLOOKUP($H239,[4]IRA!$H$7:$CH$470,79,FALSE)</f>
        <v>0</v>
      </c>
      <c r="BO239" s="14">
        <v>323</v>
      </c>
      <c r="BP239" s="14">
        <f t="shared" si="34"/>
        <v>4</v>
      </c>
      <c r="BQ239" s="21">
        <f t="shared" si="35"/>
        <v>1.238390092879257E-2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5" x14ac:dyDescent="0.2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47">
        <f>VLOOKUP($H240,[1]EDA!$H$6:$BH$469,42,FALSE)</f>
        <v>10</v>
      </c>
      <c r="K240" s="46">
        <f>VLOOKUP($H240,[1]EDA!$H$6:$BH$469,43,FALSE)</f>
        <v>11</v>
      </c>
      <c r="L240" s="46">
        <f>VLOOKUP($H240,[1]EDA!$H$6:$BH$469,44,FALSE)</f>
        <v>0</v>
      </c>
      <c r="M240" s="46">
        <f>VLOOKUP($H240,[1]EDA!$H$6:$BH$469,45,FALSE)</f>
        <v>0</v>
      </c>
      <c r="N240" s="46">
        <f>VLOOKUP($H240,[1]EDA!$H$6:$BH$469,46,FALSE)</f>
        <v>0</v>
      </c>
      <c r="O240" s="46">
        <f>VLOOKUP($H240,[1]EDA!$H$6:$BH$469,47,FALSE)</f>
        <v>0</v>
      </c>
      <c r="P240" s="46">
        <f>VLOOKUP($H240,[1]EDA!$H$6:$BH$469,48,FALSE)</f>
        <v>0</v>
      </c>
      <c r="Q240" s="46">
        <f>VLOOKUP($H240,[1]EDA!$H$6:$BH$469,49,FALSE)</f>
        <v>0</v>
      </c>
      <c r="R240" s="46">
        <f>VLOOKUP($H240,[1]EDA!$H$6:$BH$469,50,FALSE)</f>
        <v>0</v>
      </c>
      <c r="S240" s="46">
        <f>VLOOKUP($H240,[1]EDA!$H$6:$BH$469,51,FALSE)</f>
        <v>0</v>
      </c>
      <c r="T240" s="46">
        <f>VLOOKUP($H240,[1]EDA!$H$6:$BH$469,52,FALSE)</f>
        <v>0</v>
      </c>
      <c r="U240" s="46">
        <f>VLOOKUP($H240,[1]EDA!$H$6:$BH$469,53,FALSE)</f>
        <v>0</v>
      </c>
      <c r="V240" s="14">
        <v>308</v>
      </c>
      <c r="W240" s="14">
        <f t="shared" si="28"/>
        <v>21</v>
      </c>
      <c r="X240" s="21">
        <f t="shared" si="29"/>
        <v>6.8181818181818177E-2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>
        <v>12</v>
      </c>
      <c r="AL240" s="49">
        <f t="shared" si="30"/>
        <v>0</v>
      </c>
      <c r="AM240" s="21">
        <f t="shared" si="31"/>
        <v>0</v>
      </c>
      <c r="AN240" s="46">
        <f>VLOOKUP($H240,[3]IRA!$H$6:$BH$469,42,FALSE)</f>
        <v>0</v>
      </c>
      <c r="AO240" s="46">
        <f>VLOOKUP($H240,[3]IRA!$H$6:$BH$469,43,FALSE)</f>
        <v>0</v>
      </c>
      <c r="AP240" s="46">
        <f>VLOOKUP($H240,[3]IRA!$H$6:$BH$469,44,FALSE)</f>
        <v>0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0</v>
      </c>
      <c r="AT240" s="46">
        <f>VLOOKUP($H240,[3]IRA!$H$6:$BH$469,48,FALSE)</f>
        <v>0</v>
      </c>
      <c r="AU240" s="46">
        <f>VLOOKUP($H240,[3]IRA!$H$6:$BH$469,49,FALSE)</f>
        <v>0</v>
      </c>
      <c r="AV240" s="46">
        <f>VLOOKUP($H240,[3]IRA!$H$6:$BH$469,50,FALSE)</f>
        <v>0</v>
      </c>
      <c r="AW240" s="46">
        <f>VLOOKUP($H240,[3]IRA!$H$6:$BH$469,51,FALSE)</f>
        <v>0</v>
      </c>
      <c r="AX240" s="46">
        <f>VLOOKUP($H240,[3]IRA!$H$6:$BH$469,52,FALSE)</f>
        <v>0</v>
      </c>
      <c r="AY240" s="46">
        <f>VLOOKUP($H240,[3]IRA!$H$6:$BH$469,53,FALSE)</f>
        <v>0</v>
      </c>
      <c r="AZ240" s="24">
        <v>0</v>
      </c>
      <c r="BA240" s="24">
        <f t="shared" si="32"/>
        <v>0</v>
      </c>
      <c r="BB240" s="21">
        <f t="shared" si="33"/>
        <v>0</v>
      </c>
      <c r="BC240" s="46">
        <f>VLOOKUP($H240,[4]IRA!$H$7:$CH$470,68,FALSE)</f>
        <v>19</v>
      </c>
      <c r="BD240" s="46">
        <f>VLOOKUP($H240,[4]IRA!$H$7:$CH$470,69,FALSE)</f>
        <v>17</v>
      </c>
      <c r="BE240" s="46">
        <f>VLOOKUP($H240,[4]IRA!$H$7:$CH$470,70,FALSE)</f>
        <v>0</v>
      </c>
      <c r="BF240" s="46">
        <f>VLOOKUP($H240,[4]IRA!$H$7:$CH$470,71,FALSE)</f>
        <v>0</v>
      </c>
      <c r="BG240" s="46">
        <f>VLOOKUP($H240,[4]IRA!$H$7:$CH$470,72,FALSE)</f>
        <v>0</v>
      </c>
      <c r="BH240" s="46">
        <f>VLOOKUP($H240,[4]IRA!$H$7:$CH$470,73,FALSE)</f>
        <v>0</v>
      </c>
      <c r="BI240" s="46">
        <f>VLOOKUP($H240,[4]IRA!$H$7:$CH$470,74,FALSE)</f>
        <v>0</v>
      </c>
      <c r="BJ240" s="46">
        <f>VLOOKUP($H240,[4]IRA!$H$7:$CH$470,75,FALSE)</f>
        <v>0</v>
      </c>
      <c r="BK240" s="46">
        <f>VLOOKUP($H240,[4]IRA!$H$7:$CH$470,76,FALSE)</f>
        <v>0</v>
      </c>
      <c r="BL240" s="46">
        <f>VLOOKUP($H240,[4]IRA!$H$7:$CH$470,77,FALSE)</f>
        <v>0</v>
      </c>
      <c r="BM240" s="46">
        <f>VLOOKUP($H240,[4]IRA!$H$7:$CH$470,78,FALSE)</f>
        <v>0</v>
      </c>
      <c r="BN240" s="46">
        <f>VLOOKUP($H240,[4]IRA!$H$7:$CH$470,79,FALSE)</f>
        <v>0</v>
      </c>
      <c r="BO240" s="14">
        <v>734</v>
      </c>
      <c r="BP240" s="14">
        <f t="shared" si="34"/>
        <v>36</v>
      </c>
      <c r="BQ240" s="21">
        <f t="shared" si="35"/>
        <v>4.9046321525885561E-2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5" x14ac:dyDescent="0.2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47">
        <f>VLOOKUP($H241,[1]EDA!$H$6:$BH$469,42,FALSE)</f>
        <v>10</v>
      </c>
      <c r="K241" s="46">
        <f>VLOOKUP($H241,[1]EDA!$H$6:$BH$469,43,FALSE)</f>
        <v>14</v>
      </c>
      <c r="L241" s="46">
        <f>VLOOKUP($H241,[1]EDA!$H$6:$BH$469,44,FALSE)</f>
        <v>0</v>
      </c>
      <c r="M241" s="46">
        <f>VLOOKUP($H241,[1]EDA!$H$6:$BH$469,45,FALSE)</f>
        <v>0</v>
      </c>
      <c r="N241" s="46">
        <f>VLOOKUP($H241,[1]EDA!$H$6:$BH$469,46,FALSE)</f>
        <v>0</v>
      </c>
      <c r="O241" s="46">
        <f>VLOOKUP($H241,[1]EDA!$H$6:$BH$469,47,FALSE)</f>
        <v>0</v>
      </c>
      <c r="P241" s="46">
        <f>VLOOKUP($H241,[1]EDA!$H$6:$BH$469,48,FALSE)</f>
        <v>0</v>
      </c>
      <c r="Q241" s="46">
        <f>VLOOKUP($H241,[1]EDA!$H$6:$BH$469,49,FALSE)</f>
        <v>0</v>
      </c>
      <c r="R241" s="46">
        <f>VLOOKUP($H241,[1]EDA!$H$6:$BH$469,50,FALSE)</f>
        <v>0</v>
      </c>
      <c r="S241" s="46">
        <f>VLOOKUP($H241,[1]EDA!$H$6:$BH$469,51,FALSE)</f>
        <v>0</v>
      </c>
      <c r="T241" s="46">
        <f>VLOOKUP($H241,[1]EDA!$H$6:$BH$469,52,FALSE)</f>
        <v>0</v>
      </c>
      <c r="U241" s="46">
        <f>VLOOKUP($H241,[1]EDA!$H$6:$BH$469,53,FALSE)</f>
        <v>0</v>
      </c>
      <c r="V241" s="14">
        <v>156</v>
      </c>
      <c r="W241" s="14">
        <f t="shared" si="28"/>
        <v>24</v>
      </c>
      <c r="X241" s="21">
        <f t="shared" si="29"/>
        <v>0.15384615384615385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0</v>
      </c>
      <c r="AE241" s="46">
        <f>VLOOKUP($H241,[2]EDA!$H$6:$AU$469,35,FALSE)</f>
        <v>0</v>
      </c>
      <c r="AF241" s="46">
        <f>VLOOKUP($H241,[2]EDA!$H$6:$AU$469,36,FALSE)</f>
        <v>0</v>
      </c>
      <c r="AG241" s="46">
        <f>VLOOKUP($H241,[2]EDA!$H$6:$AU$469,37,FALSE)</f>
        <v>0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>
        <v>6</v>
      </c>
      <c r="AL241" s="49">
        <f t="shared" si="30"/>
        <v>0</v>
      </c>
      <c r="AM241" s="21">
        <f t="shared" si="31"/>
        <v>0</v>
      </c>
      <c r="AN241" s="46">
        <f>VLOOKUP($H241,[3]IRA!$H$6:$BH$469,42,FALSE)</f>
        <v>0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0</v>
      </c>
      <c r="AS241" s="46">
        <f>VLOOKUP($H241,[3]IRA!$H$6:$BH$469,47,FALSE)</f>
        <v>0</v>
      </c>
      <c r="AT241" s="46">
        <f>VLOOKUP($H241,[3]IRA!$H$6:$BH$469,48,FALSE)</f>
        <v>0</v>
      </c>
      <c r="AU241" s="46">
        <f>VLOOKUP($H241,[3]IRA!$H$6:$BH$469,49,FALSE)</f>
        <v>0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>
        <v>0</v>
      </c>
      <c r="BA241" s="24">
        <f t="shared" si="32"/>
        <v>0</v>
      </c>
      <c r="BB241" s="21">
        <f t="shared" si="33"/>
        <v>0</v>
      </c>
      <c r="BC241" s="46">
        <f>VLOOKUP($H241,[4]IRA!$H$7:$CH$470,68,FALSE)</f>
        <v>21</v>
      </c>
      <c r="BD241" s="46">
        <f>VLOOKUP($H241,[4]IRA!$H$7:$CH$470,69,FALSE)</f>
        <v>48</v>
      </c>
      <c r="BE241" s="46">
        <f>VLOOKUP($H241,[4]IRA!$H$7:$CH$470,70,FALSE)</f>
        <v>0</v>
      </c>
      <c r="BF241" s="46">
        <f>VLOOKUP($H241,[4]IRA!$H$7:$CH$470,71,FALSE)</f>
        <v>0</v>
      </c>
      <c r="BG241" s="46">
        <f>VLOOKUP($H241,[4]IRA!$H$7:$CH$470,72,FALSE)</f>
        <v>0</v>
      </c>
      <c r="BH241" s="46">
        <f>VLOOKUP($H241,[4]IRA!$H$7:$CH$470,73,FALSE)</f>
        <v>0</v>
      </c>
      <c r="BI241" s="46">
        <f>VLOOKUP($H241,[4]IRA!$H$7:$CH$470,74,FALSE)</f>
        <v>0</v>
      </c>
      <c r="BJ241" s="46">
        <f>VLOOKUP($H241,[4]IRA!$H$7:$CH$470,75,FALSE)</f>
        <v>0</v>
      </c>
      <c r="BK241" s="46">
        <f>VLOOKUP($H241,[4]IRA!$H$7:$CH$470,76,FALSE)</f>
        <v>0</v>
      </c>
      <c r="BL241" s="46">
        <f>VLOOKUP($H241,[4]IRA!$H$7:$CH$470,77,FALSE)</f>
        <v>0</v>
      </c>
      <c r="BM241" s="46">
        <f>VLOOKUP($H241,[4]IRA!$H$7:$CH$470,78,FALSE)</f>
        <v>0</v>
      </c>
      <c r="BN241" s="46">
        <f>VLOOKUP($H241,[4]IRA!$H$7:$CH$470,79,FALSE)</f>
        <v>0</v>
      </c>
      <c r="BO241" s="14">
        <v>235</v>
      </c>
      <c r="BP241" s="14">
        <f t="shared" si="34"/>
        <v>69</v>
      </c>
      <c r="BQ241" s="21">
        <f t="shared" si="35"/>
        <v>0.29361702127659572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5" x14ac:dyDescent="0.2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47">
        <f>VLOOKUP($H242,[1]EDA!$H$6:$BH$469,42,FALSE)</f>
        <v>18</v>
      </c>
      <c r="K242" s="46">
        <f>VLOOKUP($H242,[1]EDA!$H$6:$BH$469,43,FALSE)</f>
        <v>21</v>
      </c>
      <c r="L242" s="46">
        <f>VLOOKUP($H242,[1]EDA!$H$6:$BH$469,44,FALSE)</f>
        <v>0</v>
      </c>
      <c r="M242" s="46">
        <f>VLOOKUP($H242,[1]EDA!$H$6:$BH$469,45,FALSE)</f>
        <v>0</v>
      </c>
      <c r="N242" s="46">
        <f>VLOOKUP($H242,[1]EDA!$H$6:$BH$469,46,FALSE)</f>
        <v>0</v>
      </c>
      <c r="O242" s="46">
        <f>VLOOKUP($H242,[1]EDA!$H$6:$BH$469,47,FALSE)</f>
        <v>0</v>
      </c>
      <c r="P242" s="46">
        <f>VLOOKUP($H242,[1]EDA!$H$6:$BH$469,48,FALSE)</f>
        <v>0</v>
      </c>
      <c r="Q242" s="46">
        <f>VLOOKUP($H242,[1]EDA!$H$6:$BH$469,49,FALSE)</f>
        <v>0</v>
      </c>
      <c r="R242" s="46">
        <f>VLOOKUP($H242,[1]EDA!$H$6:$BH$469,50,FALSE)</f>
        <v>0</v>
      </c>
      <c r="S242" s="46">
        <f>VLOOKUP($H242,[1]EDA!$H$6:$BH$469,51,FALSE)</f>
        <v>0</v>
      </c>
      <c r="T242" s="46">
        <f>VLOOKUP($H242,[1]EDA!$H$6:$BH$469,52,FALSE)</f>
        <v>0</v>
      </c>
      <c r="U242" s="46">
        <f>VLOOKUP($H242,[1]EDA!$H$6:$BH$469,53,FALSE)</f>
        <v>0</v>
      </c>
      <c r="V242" s="14">
        <v>156</v>
      </c>
      <c r="W242" s="14">
        <f t="shared" si="28"/>
        <v>39</v>
      </c>
      <c r="X242" s="21">
        <f t="shared" si="29"/>
        <v>0.25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>
        <v>6</v>
      </c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>
        <v>0</v>
      </c>
      <c r="BA242" s="24">
        <f t="shared" si="32"/>
        <v>0</v>
      </c>
      <c r="BB242" s="21">
        <f t="shared" si="33"/>
        <v>0</v>
      </c>
      <c r="BC242" s="46">
        <f>VLOOKUP($H242,[4]IRA!$H$7:$CH$470,68,FALSE)</f>
        <v>28</v>
      </c>
      <c r="BD242" s="46">
        <f>VLOOKUP($H242,[4]IRA!$H$7:$CH$470,69,FALSE)</f>
        <v>22</v>
      </c>
      <c r="BE242" s="46">
        <f>VLOOKUP($H242,[4]IRA!$H$7:$CH$470,70,FALSE)</f>
        <v>0</v>
      </c>
      <c r="BF242" s="46">
        <f>VLOOKUP($H242,[4]IRA!$H$7:$CH$470,71,FALSE)</f>
        <v>0</v>
      </c>
      <c r="BG242" s="46">
        <f>VLOOKUP($H242,[4]IRA!$H$7:$CH$470,72,FALSE)</f>
        <v>0</v>
      </c>
      <c r="BH242" s="46">
        <f>VLOOKUP($H242,[4]IRA!$H$7:$CH$470,73,FALSE)</f>
        <v>0</v>
      </c>
      <c r="BI242" s="46">
        <f>VLOOKUP($H242,[4]IRA!$H$7:$CH$470,74,FALSE)</f>
        <v>0</v>
      </c>
      <c r="BJ242" s="46">
        <f>VLOOKUP($H242,[4]IRA!$H$7:$CH$470,75,FALSE)</f>
        <v>0</v>
      </c>
      <c r="BK242" s="46">
        <f>VLOOKUP($H242,[4]IRA!$H$7:$CH$470,76,FALSE)</f>
        <v>0</v>
      </c>
      <c r="BL242" s="46">
        <f>VLOOKUP($H242,[4]IRA!$H$7:$CH$470,77,FALSE)</f>
        <v>0</v>
      </c>
      <c r="BM242" s="46">
        <f>VLOOKUP($H242,[4]IRA!$H$7:$CH$470,78,FALSE)</f>
        <v>0</v>
      </c>
      <c r="BN242" s="46">
        <f>VLOOKUP($H242,[4]IRA!$H$7:$CH$470,79,FALSE)</f>
        <v>0</v>
      </c>
      <c r="BO242" s="14">
        <v>230</v>
      </c>
      <c r="BP242" s="14">
        <f t="shared" si="34"/>
        <v>50</v>
      </c>
      <c r="BQ242" s="21">
        <f t="shared" si="35"/>
        <v>0.21739130434782608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5" x14ac:dyDescent="0.2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47">
        <f>VLOOKUP($H243,[1]EDA!$H$6:$BH$469,42,FALSE)</f>
        <v>3</v>
      </c>
      <c r="K243" s="46">
        <f>VLOOKUP($H243,[1]EDA!$H$6:$BH$469,43,FALSE)</f>
        <v>7</v>
      </c>
      <c r="L243" s="46">
        <f>VLOOKUP($H243,[1]EDA!$H$6:$BH$469,44,FALSE)</f>
        <v>0</v>
      </c>
      <c r="M243" s="46">
        <f>VLOOKUP($H243,[1]EDA!$H$6:$BH$469,45,FALSE)</f>
        <v>0</v>
      </c>
      <c r="N243" s="46">
        <f>VLOOKUP($H243,[1]EDA!$H$6:$BH$469,46,FALSE)</f>
        <v>0</v>
      </c>
      <c r="O243" s="46">
        <f>VLOOKUP($H243,[1]EDA!$H$6:$BH$469,47,FALSE)</f>
        <v>0</v>
      </c>
      <c r="P243" s="46">
        <f>VLOOKUP($H243,[1]EDA!$H$6:$BH$469,48,FALSE)</f>
        <v>0</v>
      </c>
      <c r="Q243" s="46">
        <f>VLOOKUP($H243,[1]EDA!$H$6:$BH$469,49,FALSE)</f>
        <v>0</v>
      </c>
      <c r="R243" s="46">
        <f>VLOOKUP($H243,[1]EDA!$H$6:$BH$469,50,FALSE)</f>
        <v>0</v>
      </c>
      <c r="S243" s="46">
        <f>VLOOKUP($H243,[1]EDA!$H$6:$BH$469,51,FALSE)</f>
        <v>0</v>
      </c>
      <c r="T243" s="46">
        <f>VLOOKUP($H243,[1]EDA!$H$6:$BH$469,52,FALSE)</f>
        <v>0</v>
      </c>
      <c r="U243" s="46">
        <f>VLOOKUP($H243,[1]EDA!$H$6:$BH$469,53,FALSE)</f>
        <v>0</v>
      </c>
      <c r="V243" s="14">
        <v>91</v>
      </c>
      <c r="W243" s="14">
        <f t="shared" si="28"/>
        <v>10</v>
      </c>
      <c r="X243" s="21">
        <f t="shared" si="29"/>
        <v>0.10989010989010989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>
        <v>5</v>
      </c>
      <c r="AL243" s="49">
        <f t="shared" si="30"/>
        <v>0</v>
      </c>
      <c r="AM243" s="21">
        <f t="shared" si="31"/>
        <v>0</v>
      </c>
      <c r="AN243" s="46">
        <f>VLOOKUP($H243,[3]IRA!$H$6:$BH$469,42,FALSE)</f>
        <v>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0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0</v>
      </c>
      <c r="AY243" s="46">
        <f>VLOOKUP($H243,[3]IRA!$H$6:$BH$469,53,FALSE)</f>
        <v>0</v>
      </c>
      <c r="AZ243" s="24">
        <v>0</v>
      </c>
      <c r="BA243" s="24">
        <f t="shared" si="32"/>
        <v>0</v>
      </c>
      <c r="BB243" s="21">
        <f t="shared" si="33"/>
        <v>0</v>
      </c>
      <c r="BC243" s="46">
        <f>VLOOKUP($H243,[4]IRA!$H$7:$CH$470,68,FALSE)</f>
        <v>25</v>
      </c>
      <c r="BD243" s="46">
        <f>VLOOKUP($H243,[4]IRA!$H$7:$CH$470,69,FALSE)</f>
        <v>10</v>
      </c>
      <c r="BE243" s="46">
        <f>VLOOKUP($H243,[4]IRA!$H$7:$CH$470,70,FALSE)</f>
        <v>0</v>
      </c>
      <c r="BF243" s="46">
        <f>VLOOKUP($H243,[4]IRA!$H$7:$CH$470,71,FALSE)</f>
        <v>0</v>
      </c>
      <c r="BG243" s="46">
        <f>VLOOKUP($H243,[4]IRA!$H$7:$CH$470,72,FALSE)</f>
        <v>0</v>
      </c>
      <c r="BH243" s="46">
        <f>VLOOKUP($H243,[4]IRA!$H$7:$CH$470,73,FALSE)</f>
        <v>0</v>
      </c>
      <c r="BI243" s="46">
        <f>VLOOKUP($H243,[4]IRA!$H$7:$CH$470,74,FALSE)</f>
        <v>0</v>
      </c>
      <c r="BJ243" s="46">
        <f>VLOOKUP($H243,[4]IRA!$H$7:$CH$470,75,FALSE)</f>
        <v>0</v>
      </c>
      <c r="BK243" s="46">
        <f>VLOOKUP($H243,[4]IRA!$H$7:$CH$470,76,FALSE)</f>
        <v>0</v>
      </c>
      <c r="BL243" s="46">
        <f>VLOOKUP($H243,[4]IRA!$H$7:$CH$470,77,FALSE)</f>
        <v>0</v>
      </c>
      <c r="BM243" s="46">
        <f>VLOOKUP($H243,[4]IRA!$H$7:$CH$470,78,FALSE)</f>
        <v>0</v>
      </c>
      <c r="BN243" s="46">
        <f>VLOOKUP($H243,[4]IRA!$H$7:$CH$470,79,FALSE)</f>
        <v>0</v>
      </c>
      <c r="BO243" s="14">
        <v>354</v>
      </c>
      <c r="BP243" s="14">
        <f t="shared" si="34"/>
        <v>35</v>
      </c>
      <c r="BQ243" s="21">
        <f t="shared" si="35"/>
        <v>9.8870056497175146E-2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5" x14ac:dyDescent="0.2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47">
        <f>VLOOKUP($H244,[1]EDA!$H$6:$BH$469,42,FALSE)</f>
        <v>0</v>
      </c>
      <c r="K244" s="46">
        <f>VLOOKUP($H244,[1]EDA!$H$6:$BH$469,43,FALSE)</f>
        <v>0</v>
      </c>
      <c r="L244" s="46">
        <f>VLOOKUP($H244,[1]EDA!$H$6:$BH$469,44,FALSE)</f>
        <v>0</v>
      </c>
      <c r="M244" s="46">
        <f>VLOOKUP($H244,[1]EDA!$H$6:$BH$469,45,FALSE)</f>
        <v>0</v>
      </c>
      <c r="N244" s="46">
        <f>VLOOKUP($H244,[1]EDA!$H$6:$BH$469,46,FALSE)</f>
        <v>0</v>
      </c>
      <c r="O244" s="46">
        <f>VLOOKUP($H244,[1]EDA!$H$6:$BH$469,47,FALSE)</f>
        <v>0</v>
      </c>
      <c r="P244" s="46">
        <f>VLOOKUP($H244,[1]EDA!$H$6:$BH$469,48,FALSE)</f>
        <v>0</v>
      </c>
      <c r="Q244" s="46">
        <f>VLOOKUP($H244,[1]EDA!$H$6:$BH$469,49,FALSE)</f>
        <v>0</v>
      </c>
      <c r="R244" s="46">
        <f>VLOOKUP($H244,[1]EDA!$H$6:$BH$469,50,FALSE)</f>
        <v>0</v>
      </c>
      <c r="S244" s="46">
        <f>VLOOKUP($H244,[1]EDA!$H$6:$BH$469,51,FALSE)</f>
        <v>0</v>
      </c>
      <c r="T244" s="46">
        <f>VLOOKUP($H244,[1]EDA!$H$6:$BH$469,52,FALSE)</f>
        <v>0</v>
      </c>
      <c r="U244" s="46">
        <f>VLOOKUP($H244,[1]EDA!$H$6:$BH$469,53,FALSE)</f>
        <v>0</v>
      </c>
      <c r="V244" s="14">
        <v>185</v>
      </c>
      <c r="W244" s="14">
        <f t="shared" si="28"/>
        <v>0</v>
      </c>
      <c r="X244" s="21">
        <f t="shared" si="29"/>
        <v>0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>
        <v>3</v>
      </c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0</v>
      </c>
      <c r="AP244" s="46">
        <f>VLOOKUP($H244,[3]IRA!$H$6:$BH$469,44,FALSE)</f>
        <v>0</v>
      </c>
      <c r="AQ244" s="46">
        <f>VLOOKUP($H244,[3]IRA!$H$6:$BH$469,45,FALSE)</f>
        <v>0</v>
      </c>
      <c r="AR244" s="46">
        <f>VLOOKUP($H244,[3]IRA!$H$6:$BH$469,46,FALSE)</f>
        <v>0</v>
      </c>
      <c r="AS244" s="46">
        <f>VLOOKUP($H244,[3]IRA!$H$6:$BH$469,47,FALSE)</f>
        <v>0</v>
      </c>
      <c r="AT244" s="46">
        <f>VLOOKUP($H244,[3]IRA!$H$6:$BH$469,48,FALSE)</f>
        <v>0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0</v>
      </c>
      <c r="AX244" s="46">
        <f>VLOOKUP($H244,[3]IRA!$H$6:$BH$469,52,FALSE)</f>
        <v>0</v>
      </c>
      <c r="AY244" s="46">
        <f>VLOOKUP($H244,[3]IRA!$H$6:$BH$469,53,FALSE)</f>
        <v>0</v>
      </c>
      <c r="AZ244" s="24">
        <v>0</v>
      </c>
      <c r="BA244" s="24">
        <f t="shared" si="32"/>
        <v>0</v>
      </c>
      <c r="BB244" s="21">
        <f t="shared" si="33"/>
        <v>0</v>
      </c>
      <c r="BC244" s="46">
        <f>VLOOKUP($H244,[4]IRA!$H$7:$CH$470,68,FALSE)</f>
        <v>0</v>
      </c>
      <c r="BD244" s="46">
        <f>VLOOKUP($H244,[4]IRA!$H$7:$CH$470,69,FALSE)</f>
        <v>0</v>
      </c>
      <c r="BE244" s="46">
        <f>VLOOKUP($H244,[4]IRA!$H$7:$CH$470,70,FALSE)</f>
        <v>0</v>
      </c>
      <c r="BF244" s="46">
        <f>VLOOKUP($H244,[4]IRA!$H$7:$CH$470,71,FALSE)</f>
        <v>0</v>
      </c>
      <c r="BG244" s="46">
        <f>VLOOKUP($H244,[4]IRA!$H$7:$CH$470,72,FALSE)</f>
        <v>0</v>
      </c>
      <c r="BH244" s="46">
        <f>VLOOKUP($H244,[4]IRA!$H$7:$CH$470,73,FALSE)</f>
        <v>0</v>
      </c>
      <c r="BI244" s="46">
        <f>VLOOKUP($H244,[4]IRA!$H$7:$CH$470,74,FALSE)</f>
        <v>0</v>
      </c>
      <c r="BJ244" s="46">
        <f>VLOOKUP($H244,[4]IRA!$H$7:$CH$470,75,FALSE)</f>
        <v>0</v>
      </c>
      <c r="BK244" s="46">
        <f>VLOOKUP($H244,[4]IRA!$H$7:$CH$470,76,FALSE)</f>
        <v>0</v>
      </c>
      <c r="BL244" s="46">
        <f>VLOOKUP($H244,[4]IRA!$H$7:$CH$470,77,FALSE)</f>
        <v>0</v>
      </c>
      <c r="BM244" s="46">
        <f>VLOOKUP($H244,[4]IRA!$H$7:$CH$470,78,FALSE)</f>
        <v>0</v>
      </c>
      <c r="BN244" s="46">
        <f>VLOOKUP($H244,[4]IRA!$H$7:$CH$470,79,FALSE)</f>
        <v>0</v>
      </c>
      <c r="BO244" s="14">
        <v>291</v>
      </c>
      <c r="BP244" s="14">
        <f t="shared" si="34"/>
        <v>0</v>
      </c>
      <c r="BQ244" s="21">
        <f t="shared" si="35"/>
        <v>0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5" x14ac:dyDescent="0.2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47">
        <f>VLOOKUP($H245,[1]EDA!$H$6:$BH$469,42,FALSE)</f>
        <v>6</v>
      </c>
      <c r="K245" s="46">
        <f>VLOOKUP($H245,[1]EDA!$H$6:$BH$469,43,FALSE)</f>
        <v>3</v>
      </c>
      <c r="L245" s="46">
        <f>VLOOKUP($H245,[1]EDA!$H$6:$BH$469,44,FALSE)</f>
        <v>0</v>
      </c>
      <c r="M245" s="46">
        <f>VLOOKUP($H245,[1]EDA!$H$6:$BH$469,45,FALSE)</f>
        <v>0</v>
      </c>
      <c r="N245" s="46">
        <f>VLOOKUP($H245,[1]EDA!$H$6:$BH$469,46,FALSE)</f>
        <v>0</v>
      </c>
      <c r="O245" s="46">
        <f>VLOOKUP($H245,[1]EDA!$H$6:$BH$469,47,FALSE)</f>
        <v>0</v>
      </c>
      <c r="P245" s="46">
        <f>VLOOKUP($H245,[1]EDA!$H$6:$BH$469,48,FALSE)</f>
        <v>0</v>
      </c>
      <c r="Q245" s="46">
        <f>VLOOKUP($H245,[1]EDA!$H$6:$BH$469,49,FALSE)</f>
        <v>0</v>
      </c>
      <c r="R245" s="46">
        <f>VLOOKUP($H245,[1]EDA!$H$6:$BH$469,50,FALSE)</f>
        <v>0</v>
      </c>
      <c r="S245" s="46">
        <f>VLOOKUP($H245,[1]EDA!$H$6:$BH$469,51,FALSE)</f>
        <v>0</v>
      </c>
      <c r="T245" s="46">
        <f>VLOOKUP($H245,[1]EDA!$H$6:$BH$469,52,FALSE)</f>
        <v>0</v>
      </c>
      <c r="U245" s="46">
        <f>VLOOKUP($H245,[1]EDA!$H$6:$BH$469,53,FALSE)</f>
        <v>0</v>
      </c>
      <c r="V245" s="14">
        <v>77</v>
      </c>
      <c r="W245" s="14">
        <f t="shared" si="28"/>
        <v>9</v>
      </c>
      <c r="X245" s="21">
        <f t="shared" si="29"/>
        <v>0.11688311688311688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>
        <v>5</v>
      </c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>
        <v>0</v>
      </c>
      <c r="BA245" s="24">
        <f t="shared" si="32"/>
        <v>0</v>
      </c>
      <c r="BB245" s="21">
        <f t="shared" si="33"/>
        <v>0</v>
      </c>
      <c r="BC245" s="46">
        <f>VLOOKUP($H245,[4]IRA!$H$7:$CH$470,68,FALSE)</f>
        <v>7</v>
      </c>
      <c r="BD245" s="46">
        <f>VLOOKUP($H245,[4]IRA!$H$7:$CH$470,69,FALSE)</f>
        <v>6</v>
      </c>
      <c r="BE245" s="46">
        <f>VLOOKUP($H245,[4]IRA!$H$7:$CH$470,70,FALSE)</f>
        <v>1</v>
      </c>
      <c r="BF245" s="46">
        <f>VLOOKUP($H245,[4]IRA!$H$7:$CH$470,71,FALSE)</f>
        <v>0</v>
      </c>
      <c r="BG245" s="46">
        <f>VLOOKUP($H245,[4]IRA!$H$7:$CH$470,72,FALSE)</f>
        <v>0</v>
      </c>
      <c r="BH245" s="46">
        <f>VLOOKUP($H245,[4]IRA!$H$7:$CH$470,73,FALSE)</f>
        <v>0</v>
      </c>
      <c r="BI245" s="46">
        <f>VLOOKUP($H245,[4]IRA!$H$7:$CH$470,74,FALSE)</f>
        <v>0</v>
      </c>
      <c r="BJ245" s="46">
        <f>VLOOKUP($H245,[4]IRA!$H$7:$CH$470,75,FALSE)</f>
        <v>0</v>
      </c>
      <c r="BK245" s="46">
        <f>VLOOKUP($H245,[4]IRA!$H$7:$CH$470,76,FALSE)</f>
        <v>0</v>
      </c>
      <c r="BL245" s="46">
        <f>VLOOKUP($H245,[4]IRA!$H$7:$CH$470,77,FALSE)</f>
        <v>0</v>
      </c>
      <c r="BM245" s="46">
        <f>VLOOKUP($H245,[4]IRA!$H$7:$CH$470,78,FALSE)</f>
        <v>0</v>
      </c>
      <c r="BN245" s="46">
        <f>VLOOKUP($H245,[4]IRA!$H$7:$CH$470,79,FALSE)</f>
        <v>0</v>
      </c>
      <c r="BO245" s="14">
        <v>0</v>
      </c>
      <c r="BP245" s="14">
        <f t="shared" si="34"/>
        <v>14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5" x14ac:dyDescent="0.2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47">
        <f>VLOOKUP($H246,[1]EDA!$H$6:$BH$469,42,FALSE)</f>
        <v>15</v>
      </c>
      <c r="K246" s="46">
        <f>VLOOKUP($H246,[1]EDA!$H$6:$BH$469,43,FALSE)</f>
        <v>15</v>
      </c>
      <c r="L246" s="46">
        <f>VLOOKUP($H246,[1]EDA!$H$6:$BH$469,44,FALSE)</f>
        <v>5</v>
      </c>
      <c r="M246" s="46">
        <f>VLOOKUP($H246,[1]EDA!$H$6:$BH$469,45,FALSE)</f>
        <v>0</v>
      </c>
      <c r="N246" s="46">
        <f>VLOOKUP($H246,[1]EDA!$H$6:$BH$469,46,FALSE)</f>
        <v>0</v>
      </c>
      <c r="O246" s="46">
        <f>VLOOKUP($H246,[1]EDA!$H$6:$BH$469,47,FALSE)</f>
        <v>0</v>
      </c>
      <c r="P246" s="46">
        <f>VLOOKUP($H246,[1]EDA!$H$6:$BH$469,48,FALSE)</f>
        <v>0</v>
      </c>
      <c r="Q246" s="46">
        <f>VLOOKUP($H246,[1]EDA!$H$6:$BH$469,49,FALSE)</f>
        <v>0</v>
      </c>
      <c r="R246" s="46">
        <f>VLOOKUP($H246,[1]EDA!$H$6:$BH$469,50,FALSE)</f>
        <v>0</v>
      </c>
      <c r="S246" s="46">
        <f>VLOOKUP($H246,[1]EDA!$H$6:$BH$469,51,FALSE)</f>
        <v>0</v>
      </c>
      <c r="T246" s="46">
        <f>VLOOKUP($H246,[1]EDA!$H$6:$BH$469,52,FALSE)</f>
        <v>0</v>
      </c>
      <c r="U246" s="46">
        <f>VLOOKUP($H246,[1]EDA!$H$6:$BH$469,53,FALSE)</f>
        <v>0</v>
      </c>
      <c r="V246" s="14">
        <v>200</v>
      </c>
      <c r="W246" s="14">
        <f t="shared" si="28"/>
        <v>35</v>
      </c>
      <c r="X246" s="21">
        <f t="shared" si="29"/>
        <v>0.17499999999999999</v>
      </c>
      <c r="Y246" s="46">
        <f>VLOOKUP($H246,[2]EDA!$H$6:$AU$469,29,FALSE)</f>
        <v>3</v>
      </c>
      <c r="Z246" s="46">
        <f>VLOOKUP($H246,[2]EDA!$H$6:$AU$469,30,FALSE)</f>
        <v>1</v>
      </c>
      <c r="AA246" s="46">
        <f>VLOOKUP($H246,[2]EDA!$H$6:$AU$469,31,FALSE)</f>
        <v>0</v>
      </c>
      <c r="AB246" s="46">
        <f>VLOOKUP($H246,[2]EDA!$H$6:$AU$469,32,FALSE)</f>
        <v>0</v>
      </c>
      <c r="AC246" s="46">
        <f>VLOOKUP($H246,[2]EDA!$H$6:$AU$469,33,FALSE)</f>
        <v>0</v>
      </c>
      <c r="AD246" s="46">
        <f>VLOOKUP($H246,[2]EDA!$H$6:$AU$469,34,FALSE)</f>
        <v>0</v>
      </c>
      <c r="AE246" s="46">
        <f>VLOOKUP($H246,[2]EDA!$H$6:$AU$469,35,FALSE)</f>
        <v>0</v>
      </c>
      <c r="AF246" s="46">
        <f>VLOOKUP($H246,[2]EDA!$H$6:$AU$469,36,FALSE)</f>
        <v>0</v>
      </c>
      <c r="AG246" s="46">
        <f>VLOOKUP($H246,[2]EDA!$H$6:$AU$469,37,FALSE)</f>
        <v>0</v>
      </c>
      <c r="AH246" s="46">
        <f>VLOOKUP($H246,[2]EDA!$H$6:$AU$469,38,FALSE)</f>
        <v>0</v>
      </c>
      <c r="AI246" s="46">
        <f>VLOOKUP($H246,[2]EDA!$H$6:$AU$469,39,FALSE)</f>
        <v>0</v>
      </c>
      <c r="AJ246" s="46">
        <f>VLOOKUP($H246,[2]EDA!$H$6:$AU$469,40,FALSE)</f>
        <v>0</v>
      </c>
      <c r="AK246" s="24">
        <v>6</v>
      </c>
      <c r="AL246" s="49">
        <f t="shared" si="30"/>
        <v>4</v>
      </c>
      <c r="AM246" s="21">
        <f t="shared" si="31"/>
        <v>0.66666666666666663</v>
      </c>
      <c r="AN246" s="46">
        <f>VLOOKUP($H246,[3]IRA!$H$6:$BH$469,42,FALSE)</f>
        <v>0</v>
      </c>
      <c r="AO246" s="46">
        <f>VLOOKUP($H246,[3]IRA!$H$6:$BH$469,43,FALSE)</f>
        <v>0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0</v>
      </c>
      <c r="AT246" s="46">
        <f>VLOOKUP($H246,[3]IRA!$H$6:$BH$469,48,FALSE)</f>
        <v>0</v>
      </c>
      <c r="AU246" s="46">
        <f>VLOOKUP($H246,[3]IRA!$H$6:$BH$469,49,FALSE)</f>
        <v>0</v>
      </c>
      <c r="AV246" s="46">
        <f>VLOOKUP($H246,[3]IRA!$H$6:$BH$469,50,FALSE)</f>
        <v>0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0</v>
      </c>
      <c r="AZ246" s="24">
        <v>0</v>
      </c>
      <c r="BA246" s="24">
        <f t="shared" si="32"/>
        <v>0</v>
      </c>
      <c r="BB246" s="21">
        <f t="shared" si="33"/>
        <v>0</v>
      </c>
      <c r="BC246" s="46">
        <f>VLOOKUP($H246,[4]IRA!$H$7:$CH$470,68,FALSE)</f>
        <v>15</v>
      </c>
      <c r="BD246" s="46">
        <f>VLOOKUP($H246,[4]IRA!$H$7:$CH$470,69,FALSE)</f>
        <v>17</v>
      </c>
      <c r="BE246" s="46">
        <f>VLOOKUP($H246,[4]IRA!$H$7:$CH$470,70,FALSE)</f>
        <v>7</v>
      </c>
      <c r="BF246" s="46">
        <f>VLOOKUP($H246,[4]IRA!$H$7:$CH$470,71,FALSE)</f>
        <v>0</v>
      </c>
      <c r="BG246" s="46">
        <f>VLOOKUP($H246,[4]IRA!$H$7:$CH$470,72,FALSE)</f>
        <v>0</v>
      </c>
      <c r="BH246" s="46">
        <f>VLOOKUP($H246,[4]IRA!$H$7:$CH$470,73,FALSE)</f>
        <v>0</v>
      </c>
      <c r="BI246" s="46">
        <f>VLOOKUP($H246,[4]IRA!$H$7:$CH$470,74,FALSE)</f>
        <v>0</v>
      </c>
      <c r="BJ246" s="46">
        <f>VLOOKUP($H246,[4]IRA!$H$7:$CH$470,75,FALSE)</f>
        <v>0</v>
      </c>
      <c r="BK246" s="46">
        <f>VLOOKUP($H246,[4]IRA!$H$7:$CH$470,76,FALSE)</f>
        <v>0</v>
      </c>
      <c r="BL246" s="46">
        <f>VLOOKUP($H246,[4]IRA!$H$7:$CH$470,77,FALSE)</f>
        <v>0</v>
      </c>
      <c r="BM246" s="46">
        <f>VLOOKUP($H246,[4]IRA!$H$7:$CH$470,78,FALSE)</f>
        <v>0</v>
      </c>
      <c r="BN246" s="46">
        <f>VLOOKUP($H246,[4]IRA!$H$7:$CH$470,79,FALSE)</f>
        <v>0</v>
      </c>
      <c r="BO246" s="14">
        <v>626</v>
      </c>
      <c r="BP246" s="14">
        <f t="shared" si="34"/>
        <v>39</v>
      </c>
      <c r="BQ246" s="21">
        <f t="shared" si="35"/>
        <v>6.2300319488817889E-2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5" x14ac:dyDescent="0.2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47">
        <f>VLOOKUP($H247,[1]EDA!$H$6:$BH$469,42,FALSE)</f>
        <v>0</v>
      </c>
      <c r="K247" s="46">
        <f>VLOOKUP($H247,[1]EDA!$H$6:$BH$469,43,FALSE)</f>
        <v>4</v>
      </c>
      <c r="L247" s="46">
        <f>VLOOKUP($H247,[1]EDA!$H$6:$BH$469,44,FALSE)</f>
        <v>0</v>
      </c>
      <c r="M247" s="46">
        <f>VLOOKUP($H247,[1]EDA!$H$6:$BH$469,45,FALSE)</f>
        <v>0</v>
      </c>
      <c r="N247" s="46">
        <f>VLOOKUP($H247,[1]EDA!$H$6:$BH$469,46,FALSE)</f>
        <v>0</v>
      </c>
      <c r="O247" s="46">
        <f>VLOOKUP($H247,[1]EDA!$H$6:$BH$469,47,FALSE)</f>
        <v>0</v>
      </c>
      <c r="P247" s="46">
        <f>VLOOKUP($H247,[1]EDA!$H$6:$BH$469,48,FALSE)</f>
        <v>0</v>
      </c>
      <c r="Q247" s="46">
        <f>VLOOKUP($H247,[1]EDA!$H$6:$BH$469,49,FALSE)</f>
        <v>0</v>
      </c>
      <c r="R247" s="46">
        <f>VLOOKUP($H247,[1]EDA!$H$6:$BH$469,50,FALSE)</f>
        <v>0</v>
      </c>
      <c r="S247" s="46">
        <f>VLOOKUP($H247,[1]EDA!$H$6:$BH$469,51,FALSE)</f>
        <v>0</v>
      </c>
      <c r="T247" s="46">
        <f>VLOOKUP($H247,[1]EDA!$H$6:$BH$469,52,FALSE)</f>
        <v>0</v>
      </c>
      <c r="U247" s="46">
        <f>VLOOKUP($H247,[1]EDA!$H$6:$BH$469,53,FALSE)</f>
        <v>0</v>
      </c>
      <c r="V247" s="14">
        <v>134</v>
      </c>
      <c r="W247" s="14">
        <f t="shared" si="28"/>
        <v>4</v>
      </c>
      <c r="X247" s="21">
        <f t="shared" si="29"/>
        <v>2.9850746268656716E-2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>
        <v>1</v>
      </c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>
        <v>0</v>
      </c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5</v>
      </c>
      <c r="BE247" s="46">
        <f>VLOOKUP($H247,[4]IRA!$H$7:$CH$470,70,FALSE)</f>
        <v>0</v>
      </c>
      <c r="BF247" s="46">
        <f>VLOOKUP($H247,[4]IRA!$H$7:$CH$470,71,FALSE)</f>
        <v>0</v>
      </c>
      <c r="BG247" s="46">
        <f>VLOOKUP($H247,[4]IRA!$H$7:$CH$470,72,FALSE)</f>
        <v>0</v>
      </c>
      <c r="BH247" s="46">
        <f>VLOOKUP($H247,[4]IRA!$H$7:$CH$470,73,FALSE)</f>
        <v>0</v>
      </c>
      <c r="BI247" s="46">
        <f>VLOOKUP($H247,[4]IRA!$H$7:$CH$470,74,FALSE)</f>
        <v>0</v>
      </c>
      <c r="BJ247" s="46">
        <f>VLOOKUP($H247,[4]IRA!$H$7:$CH$470,75,FALSE)</f>
        <v>0</v>
      </c>
      <c r="BK247" s="46">
        <f>VLOOKUP($H247,[4]IRA!$H$7:$CH$470,76,FALSE)</f>
        <v>0</v>
      </c>
      <c r="BL247" s="46">
        <f>VLOOKUP($H247,[4]IRA!$H$7:$CH$470,77,FALSE)</f>
        <v>0</v>
      </c>
      <c r="BM247" s="46">
        <f>VLOOKUP($H247,[4]IRA!$H$7:$CH$470,78,FALSE)</f>
        <v>0</v>
      </c>
      <c r="BN247" s="46">
        <f>VLOOKUP($H247,[4]IRA!$H$7:$CH$470,79,FALSE)</f>
        <v>0</v>
      </c>
      <c r="BO247" s="14">
        <v>380</v>
      </c>
      <c r="BP247" s="14">
        <f t="shared" si="34"/>
        <v>5</v>
      </c>
      <c r="BQ247" s="21">
        <f t="shared" si="35"/>
        <v>1.3157894736842105E-2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5" x14ac:dyDescent="0.2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47">
        <f>VLOOKUP($H248,[1]EDA!$H$6:$BH$469,42,FALSE)</f>
        <v>10</v>
      </c>
      <c r="K248" s="46">
        <f>VLOOKUP($H248,[1]EDA!$H$6:$BH$469,43,FALSE)</f>
        <v>2</v>
      </c>
      <c r="L248" s="46">
        <f>VLOOKUP($H248,[1]EDA!$H$6:$BH$469,44,FALSE)</f>
        <v>0</v>
      </c>
      <c r="M248" s="46">
        <f>VLOOKUP($H248,[1]EDA!$H$6:$BH$469,45,FALSE)</f>
        <v>0</v>
      </c>
      <c r="N248" s="46">
        <f>VLOOKUP($H248,[1]EDA!$H$6:$BH$469,46,FALSE)</f>
        <v>0</v>
      </c>
      <c r="O248" s="46">
        <f>VLOOKUP($H248,[1]EDA!$H$6:$BH$469,47,FALSE)</f>
        <v>0</v>
      </c>
      <c r="P248" s="46">
        <f>VLOOKUP($H248,[1]EDA!$H$6:$BH$469,48,FALSE)</f>
        <v>0</v>
      </c>
      <c r="Q248" s="46">
        <f>VLOOKUP($H248,[1]EDA!$H$6:$BH$469,49,FALSE)</f>
        <v>0</v>
      </c>
      <c r="R248" s="46">
        <f>VLOOKUP($H248,[1]EDA!$H$6:$BH$469,50,FALSE)</f>
        <v>0</v>
      </c>
      <c r="S248" s="46">
        <f>VLOOKUP($H248,[1]EDA!$H$6:$BH$469,51,FALSE)</f>
        <v>0</v>
      </c>
      <c r="T248" s="46">
        <f>VLOOKUP($H248,[1]EDA!$H$6:$BH$469,52,FALSE)</f>
        <v>0</v>
      </c>
      <c r="U248" s="46">
        <f>VLOOKUP($H248,[1]EDA!$H$6:$BH$469,53,FALSE)</f>
        <v>0</v>
      </c>
      <c r="V248" s="14">
        <v>48</v>
      </c>
      <c r="W248" s="14">
        <f t="shared" si="28"/>
        <v>12</v>
      </c>
      <c r="X248" s="21">
        <f t="shared" si="29"/>
        <v>0.25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>
        <v>1</v>
      </c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>
        <v>0</v>
      </c>
      <c r="BA248" s="24">
        <f t="shared" si="32"/>
        <v>0</v>
      </c>
      <c r="BB248" s="21">
        <f t="shared" si="33"/>
        <v>0</v>
      </c>
      <c r="BC248" s="46">
        <f>VLOOKUP($H248,[4]IRA!$H$7:$CH$470,68,FALSE)</f>
        <v>7</v>
      </c>
      <c r="BD248" s="46">
        <f>VLOOKUP($H248,[4]IRA!$H$7:$CH$470,69,FALSE)</f>
        <v>6</v>
      </c>
      <c r="BE248" s="46">
        <f>VLOOKUP($H248,[4]IRA!$H$7:$CH$470,70,FALSE)</f>
        <v>2</v>
      </c>
      <c r="BF248" s="46">
        <f>VLOOKUP($H248,[4]IRA!$H$7:$CH$470,71,FALSE)</f>
        <v>0</v>
      </c>
      <c r="BG248" s="46">
        <f>VLOOKUP($H248,[4]IRA!$H$7:$CH$470,72,FALSE)</f>
        <v>0</v>
      </c>
      <c r="BH248" s="46">
        <f>VLOOKUP($H248,[4]IRA!$H$7:$CH$470,73,FALSE)</f>
        <v>0</v>
      </c>
      <c r="BI248" s="46">
        <f>VLOOKUP($H248,[4]IRA!$H$7:$CH$470,74,FALSE)</f>
        <v>0</v>
      </c>
      <c r="BJ248" s="46">
        <f>VLOOKUP($H248,[4]IRA!$H$7:$CH$470,75,FALSE)</f>
        <v>0</v>
      </c>
      <c r="BK248" s="46">
        <f>VLOOKUP($H248,[4]IRA!$H$7:$CH$470,76,FALSE)</f>
        <v>0</v>
      </c>
      <c r="BL248" s="46">
        <f>VLOOKUP($H248,[4]IRA!$H$7:$CH$470,77,FALSE)</f>
        <v>0</v>
      </c>
      <c r="BM248" s="46">
        <f>VLOOKUP($H248,[4]IRA!$H$7:$CH$470,78,FALSE)</f>
        <v>0</v>
      </c>
      <c r="BN248" s="46">
        <f>VLOOKUP($H248,[4]IRA!$H$7:$CH$470,79,FALSE)</f>
        <v>0</v>
      </c>
      <c r="BO248" s="14">
        <v>16</v>
      </c>
      <c r="BP248" s="14">
        <f t="shared" si="34"/>
        <v>15</v>
      </c>
      <c r="BQ248" s="21">
        <f t="shared" si="35"/>
        <v>0.9375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5" x14ac:dyDescent="0.2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47">
        <f>VLOOKUP($H249,[1]EDA!$H$6:$BH$469,42,FALSE)</f>
        <v>4</v>
      </c>
      <c r="K249" s="46">
        <f>VLOOKUP($H249,[1]EDA!$H$6:$BH$469,43,FALSE)</f>
        <v>21</v>
      </c>
      <c r="L249" s="46">
        <f>VLOOKUP($H249,[1]EDA!$H$6:$BH$469,44,FALSE)</f>
        <v>3</v>
      </c>
      <c r="M249" s="46">
        <f>VLOOKUP($H249,[1]EDA!$H$6:$BH$469,45,FALSE)</f>
        <v>0</v>
      </c>
      <c r="N249" s="46">
        <f>VLOOKUP($H249,[1]EDA!$H$6:$BH$469,46,FALSE)</f>
        <v>0</v>
      </c>
      <c r="O249" s="46">
        <f>VLOOKUP($H249,[1]EDA!$H$6:$BH$469,47,FALSE)</f>
        <v>0</v>
      </c>
      <c r="P249" s="46">
        <f>VLOOKUP($H249,[1]EDA!$H$6:$BH$469,48,FALSE)</f>
        <v>0</v>
      </c>
      <c r="Q249" s="46">
        <f>VLOOKUP($H249,[1]EDA!$H$6:$BH$469,49,FALSE)</f>
        <v>0</v>
      </c>
      <c r="R249" s="46">
        <f>VLOOKUP($H249,[1]EDA!$H$6:$BH$469,50,FALSE)</f>
        <v>0</v>
      </c>
      <c r="S249" s="46">
        <f>VLOOKUP($H249,[1]EDA!$H$6:$BH$469,51,FALSE)</f>
        <v>0</v>
      </c>
      <c r="T249" s="46">
        <f>VLOOKUP($H249,[1]EDA!$H$6:$BH$469,52,FALSE)</f>
        <v>0</v>
      </c>
      <c r="U249" s="46">
        <f>VLOOKUP($H249,[1]EDA!$H$6:$BH$469,53,FALSE)</f>
        <v>0</v>
      </c>
      <c r="V249" s="14">
        <v>101</v>
      </c>
      <c r="W249" s="14">
        <f t="shared" si="28"/>
        <v>28</v>
      </c>
      <c r="X249" s="21">
        <f t="shared" si="29"/>
        <v>0.27722772277227725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>
        <v>3</v>
      </c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2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>
        <v>0</v>
      </c>
      <c r="BA249" s="24">
        <f t="shared" si="32"/>
        <v>2</v>
      </c>
      <c r="BB249" s="21">
        <f t="shared" si="33"/>
        <v>0</v>
      </c>
      <c r="BC249" s="46">
        <f>VLOOKUP($H249,[4]IRA!$H$7:$CH$470,68,FALSE)</f>
        <v>4</v>
      </c>
      <c r="BD249" s="46">
        <f>VLOOKUP($H249,[4]IRA!$H$7:$CH$470,69,FALSE)</f>
        <v>18</v>
      </c>
      <c r="BE249" s="46">
        <f>VLOOKUP($H249,[4]IRA!$H$7:$CH$470,70,FALSE)</f>
        <v>15</v>
      </c>
      <c r="BF249" s="46">
        <f>VLOOKUP($H249,[4]IRA!$H$7:$CH$470,71,FALSE)</f>
        <v>0</v>
      </c>
      <c r="BG249" s="46">
        <f>VLOOKUP($H249,[4]IRA!$H$7:$CH$470,72,FALSE)</f>
        <v>0</v>
      </c>
      <c r="BH249" s="46">
        <f>VLOOKUP($H249,[4]IRA!$H$7:$CH$470,73,FALSE)</f>
        <v>0</v>
      </c>
      <c r="BI249" s="46">
        <f>VLOOKUP($H249,[4]IRA!$H$7:$CH$470,74,FALSE)</f>
        <v>0</v>
      </c>
      <c r="BJ249" s="46">
        <f>VLOOKUP($H249,[4]IRA!$H$7:$CH$470,75,FALSE)</f>
        <v>0</v>
      </c>
      <c r="BK249" s="46">
        <f>VLOOKUP($H249,[4]IRA!$H$7:$CH$470,76,FALSE)</f>
        <v>0</v>
      </c>
      <c r="BL249" s="46">
        <f>VLOOKUP($H249,[4]IRA!$H$7:$CH$470,77,FALSE)</f>
        <v>0</v>
      </c>
      <c r="BM249" s="46">
        <f>VLOOKUP($H249,[4]IRA!$H$7:$CH$470,78,FALSE)</f>
        <v>0</v>
      </c>
      <c r="BN249" s="46">
        <f>VLOOKUP($H249,[4]IRA!$H$7:$CH$470,79,FALSE)</f>
        <v>0</v>
      </c>
      <c r="BO249" s="14">
        <v>64</v>
      </c>
      <c r="BP249" s="14">
        <f t="shared" si="34"/>
        <v>37</v>
      </c>
      <c r="BQ249" s="21">
        <f t="shared" si="35"/>
        <v>0.578125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5" x14ac:dyDescent="0.2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47">
        <f>VLOOKUP($H250,[1]EDA!$H$6:$BH$469,42,FALSE)</f>
        <v>1</v>
      </c>
      <c r="K250" s="46">
        <f>VLOOKUP($H250,[1]EDA!$H$6:$BH$469,43,FALSE)</f>
        <v>11</v>
      </c>
      <c r="L250" s="46">
        <f>VLOOKUP($H250,[1]EDA!$H$6:$BH$469,44,FALSE)</f>
        <v>0</v>
      </c>
      <c r="M250" s="46">
        <f>VLOOKUP($H250,[1]EDA!$H$6:$BH$469,45,FALSE)</f>
        <v>0</v>
      </c>
      <c r="N250" s="46">
        <f>VLOOKUP($H250,[1]EDA!$H$6:$BH$469,46,FALSE)</f>
        <v>0</v>
      </c>
      <c r="O250" s="46">
        <f>VLOOKUP($H250,[1]EDA!$H$6:$BH$469,47,FALSE)</f>
        <v>0</v>
      </c>
      <c r="P250" s="46">
        <f>VLOOKUP($H250,[1]EDA!$H$6:$BH$469,48,FALSE)</f>
        <v>0</v>
      </c>
      <c r="Q250" s="46">
        <f>VLOOKUP($H250,[1]EDA!$H$6:$BH$469,49,FALSE)</f>
        <v>0</v>
      </c>
      <c r="R250" s="46">
        <f>VLOOKUP($H250,[1]EDA!$H$6:$BH$469,50,FALSE)</f>
        <v>0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>
        <v>57</v>
      </c>
      <c r="W250" s="14">
        <f t="shared" si="28"/>
        <v>12</v>
      </c>
      <c r="X250" s="21">
        <f t="shared" si="29"/>
        <v>0.21052631578947367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>
        <v>4</v>
      </c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>
        <v>0</v>
      </c>
      <c r="BA250" s="24">
        <f t="shared" si="32"/>
        <v>0</v>
      </c>
      <c r="BB250" s="21">
        <f t="shared" si="33"/>
        <v>0</v>
      </c>
      <c r="BC250" s="46">
        <f>VLOOKUP($H250,[4]IRA!$H$7:$CH$470,68,FALSE)</f>
        <v>2</v>
      </c>
      <c r="BD250" s="46">
        <f>VLOOKUP($H250,[4]IRA!$H$7:$CH$470,69,FALSE)</f>
        <v>8</v>
      </c>
      <c r="BE250" s="46">
        <f>VLOOKUP($H250,[4]IRA!$H$7:$CH$470,70,FALSE)</f>
        <v>0</v>
      </c>
      <c r="BF250" s="46">
        <f>VLOOKUP($H250,[4]IRA!$H$7:$CH$470,71,FALSE)</f>
        <v>0</v>
      </c>
      <c r="BG250" s="46">
        <f>VLOOKUP($H250,[4]IRA!$H$7:$CH$470,72,FALSE)</f>
        <v>0</v>
      </c>
      <c r="BH250" s="46">
        <f>VLOOKUP($H250,[4]IRA!$H$7:$CH$470,73,FALSE)</f>
        <v>0</v>
      </c>
      <c r="BI250" s="46">
        <f>VLOOKUP($H250,[4]IRA!$H$7:$CH$470,74,FALSE)</f>
        <v>0</v>
      </c>
      <c r="BJ250" s="46">
        <f>VLOOKUP($H250,[4]IRA!$H$7:$CH$470,75,FALSE)</f>
        <v>0</v>
      </c>
      <c r="BK250" s="46">
        <f>VLOOKUP($H250,[4]IRA!$H$7:$CH$470,76,FALSE)</f>
        <v>0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>
        <v>40</v>
      </c>
      <c r="BP250" s="14">
        <f t="shared" si="34"/>
        <v>10</v>
      </c>
      <c r="BQ250" s="21">
        <f t="shared" si="35"/>
        <v>0.25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5" x14ac:dyDescent="0.2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47">
        <f>VLOOKUP($H251,[1]EDA!$H$6:$BH$469,42,FALSE)</f>
        <v>13</v>
      </c>
      <c r="K251" s="46">
        <f>VLOOKUP($H251,[1]EDA!$H$6:$BH$469,43,FALSE)</f>
        <v>12</v>
      </c>
      <c r="L251" s="46">
        <f>VLOOKUP($H251,[1]EDA!$H$6:$BH$469,44,FALSE)</f>
        <v>0</v>
      </c>
      <c r="M251" s="46">
        <f>VLOOKUP($H251,[1]EDA!$H$6:$BH$469,45,FALSE)</f>
        <v>0</v>
      </c>
      <c r="N251" s="46">
        <f>VLOOKUP($H251,[1]EDA!$H$6:$BH$469,46,FALSE)</f>
        <v>0</v>
      </c>
      <c r="O251" s="46">
        <f>VLOOKUP($H251,[1]EDA!$H$6:$BH$469,47,FALSE)</f>
        <v>0</v>
      </c>
      <c r="P251" s="46">
        <f>VLOOKUP($H251,[1]EDA!$H$6:$BH$469,48,FALSE)</f>
        <v>0</v>
      </c>
      <c r="Q251" s="46">
        <f>VLOOKUP($H251,[1]EDA!$H$6:$BH$469,49,FALSE)</f>
        <v>0</v>
      </c>
      <c r="R251" s="46">
        <f>VLOOKUP($H251,[1]EDA!$H$6:$BH$469,50,FALSE)</f>
        <v>0</v>
      </c>
      <c r="S251" s="46">
        <f>VLOOKUP($H251,[1]EDA!$H$6:$BH$469,51,FALSE)</f>
        <v>0</v>
      </c>
      <c r="T251" s="46">
        <f>VLOOKUP($H251,[1]EDA!$H$6:$BH$469,52,FALSE)</f>
        <v>0</v>
      </c>
      <c r="U251" s="46">
        <f>VLOOKUP($H251,[1]EDA!$H$6:$BH$469,53,FALSE)</f>
        <v>0</v>
      </c>
      <c r="V251" s="14">
        <v>172</v>
      </c>
      <c r="W251" s="14">
        <f t="shared" si="28"/>
        <v>25</v>
      </c>
      <c r="X251" s="21">
        <f t="shared" si="29"/>
        <v>0.14534883720930233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>
        <v>5</v>
      </c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0</v>
      </c>
      <c r="AT251" s="46">
        <f>VLOOKUP($H251,[3]IRA!$H$6:$BH$469,48,FALSE)</f>
        <v>0</v>
      </c>
      <c r="AU251" s="46">
        <f>VLOOKUP($H251,[3]IRA!$H$6:$BH$469,49,FALSE)</f>
        <v>0</v>
      </c>
      <c r="AV251" s="46">
        <f>VLOOKUP($H251,[3]IRA!$H$6:$BH$469,50,FALSE)</f>
        <v>0</v>
      </c>
      <c r="AW251" s="46">
        <f>VLOOKUP($H251,[3]IRA!$H$6:$BH$469,51,FALSE)</f>
        <v>0</v>
      </c>
      <c r="AX251" s="46">
        <f>VLOOKUP($H251,[3]IRA!$H$6:$BH$469,52,FALSE)</f>
        <v>0</v>
      </c>
      <c r="AY251" s="46">
        <f>VLOOKUP($H251,[3]IRA!$H$6:$BH$469,53,FALSE)</f>
        <v>0</v>
      </c>
      <c r="AZ251" s="24">
        <v>0</v>
      </c>
      <c r="BA251" s="24">
        <f t="shared" si="32"/>
        <v>0</v>
      </c>
      <c r="BB251" s="21">
        <f t="shared" si="33"/>
        <v>0</v>
      </c>
      <c r="BC251" s="46">
        <f>VLOOKUP($H251,[4]IRA!$H$7:$CH$470,68,FALSE)</f>
        <v>8</v>
      </c>
      <c r="BD251" s="46">
        <f>VLOOKUP($H251,[4]IRA!$H$7:$CH$470,69,FALSE)</f>
        <v>1</v>
      </c>
      <c r="BE251" s="46">
        <f>VLOOKUP($H251,[4]IRA!$H$7:$CH$470,70,FALSE)</f>
        <v>0</v>
      </c>
      <c r="BF251" s="46">
        <f>VLOOKUP($H251,[4]IRA!$H$7:$CH$470,71,FALSE)</f>
        <v>0</v>
      </c>
      <c r="BG251" s="46">
        <f>VLOOKUP($H251,[4]IRA!$H$7:$CH$470,72,FALSE)</f>
        <v>0</v>
      </c>
      <c r="BH251" s="46">
        <f>VLOOKUP($H251,[4]IRA!$H$7:$CH$470,73,FALSE)</f>
        <v>0</v>
      </c>
      <c r="BI251" s="46">
        <f>VLOOKUP($H251,[4]IRA!$H$7:$CH$470,74,FALSE)</f>
        <v>0</v>
      </c>
      <c r="BJ251" s="46">
        <f>VLOOKUP($H251,[4]IRA!$H$7:$CH$470,75,FALSE)</f>
        <v>0</v>
      </c>
      <c r="BK251" s="46">
        <f>VLOOKUP($H251,[4]IRA!$H$7:$CH$470,76,FALSE)</f>
        <v>0</v>
      </c>
      <c r="BL251" s="46">
        <f>VLOOKUP($H251,[4]IRA!$H$7:$CH$470,77,FALSE)</f>
        <v>0</v>
      </c>
      <c r="BM251" s="46">
        <f>VLOOKUP($H251,[4]IRA!$H$7:$CH$470,78,FALSE)</f>
        <v>0</v>
      </c>
      <c r="BN251" s="46">
        <f>VLOOKUP($H251,[4]IRA!$H$7:$CH$470,79,FALSE)</f>
        <v>0</v>
      </c>
      <c r="BO251" s="14">
        <v>196</v>
      </c>
      <c r="BP251" s="14">
        <f t="shared" si="34"/>
        <v>9</v>
      </c>
      <c r="BQ251" s="21">
        <f t="shared" si="35"/>
        <v>4.5918367346938778E-2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5" x14ac:dyDescent="0.2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47">
        <f>VLOOKUP($H252,[1]EDA!$H$6:$BH$469,42,FALSE)</f>
        <v>7</v>
      </c>
      <c r="K252" s="46">
        <f>VLOOKUP($H252,[1]EDA!$H$6:$BH$469,43,FALSE)</f>
        <v>1</v>
      </c>
      <c r="L252" s="46">
        <f>VLOOKUP($H252,[1]EDA!$H$6:$BH$469,44,FALSE)</f>
        <v>0</v>
      </c>
      <c r="M252" s="46">
        <f>VLOOKUP($H252,[1]EDA!$H$6:$BH$469,45,FALSE)</f>
        <v>0</v>
      </c>
      <c r="N252" s="46">
        <f>VLOOKUP($H252,[1]EDA!$H$6:$BH$469,46,FALSE)</f>
        <v>0</v>
      </c>
      <c r="O252" s="46">
        <f>VLOOKUP($H252,[1]EDA!$H$6:$BH$469,47,FALSE)</f>
        <v>0</v>
      </c>
      <c r="P252" s="46">
        <f>VLOOKUP($H252,[1]EDA!$H$6:$BH$469,48,FALSE)</f>
        <v>0</v>
      </c>
      <c r="Q252" s="46">
        <f>VLOOKUP($H252,[1]EDA!$H$6:$BH$469,49,FALSE)</f>
        <v>0</v>
      </c>
      <c r="R252" s="46">
        <f>VLOOKUP($H252,[1]EDA!$H$6:$BH$469,50,FALSE)</f>
        <v>0</v>
      </c>
      <c r="S252" s="46">
        <f>VLOOKUP($H252,[1]EDA!$H$6:$BH$469,51,FALSE)</f>
        <v>0</v>
      </c>
      <c r="T252" s="46">
        <f>VLOOKUP($H252,[1]EDA!$H$6:$BH$469,52,FALSE)</f>
        <v>0</v>
      </c>
      <c r="U252" s="46">
        <f>VLOOKUP($H252,[1]EDA!$H$6:$BH$469,53,FALSE)</f>
        <v>0</v>
      </c>
      <c r="V252" s="14">
        <v>172</v>
      </c>
      <c r="W252" s="14">
        <f t="shared" si="28"/>
        <v>8</v>
      </c>
      <c r="X252" s="21">
        <f t="shared" si="29"/>
        <v>4.6511627906976744E-2</v>
      </c>
      <c r="Y252" s="46">
        <f>VLOOKUP($H252,[2]EDA!$H$6:$AU$469,29,FALSE)</f>
        <v>2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>
        <v>6</v>
      </c>
      <c r="AL252" s="49">
        <f t="shared" si="30"/>
        <v>2</v>
      </c>
      <c r="AM252" s="21">
        <f t="shared" si="31"/>
        <v>0.33333333333333331</v>
      </c>
      <c r="AN252" s="46">
        <f>VLOOKUP($H252,[3]IRA!$H$6:$BH$469,42,FALSE)</f>
        <v>1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0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>
        <v>0</v>
      </c>
      <c r="BA252" s="24">
        <f t="shared" si="32"/>
        <v>1</v>
      </c>
      <c r="BB252" s="21">
        <f t="shared" si="33"/>
        <v>0</v>
      </c>
      <c r="BC252" s="46">
        <f>VLOOKUP($H252,[4]IRA!$H$7:$CH$470,68,FALSE)</f>
        <v>12</v>
      </c>
      <c r="BD252" s="46">
        <f>VLOOKUP($H252,[4]IRA!$H$7:$CH$470,69,FALSE)</f>
        <v>9</v>
      </c>
      <c r="BE252" s="46">
        <f>VLOOKUP($H252,[4]IRA!$H$7:$CH$470,70,FALSE)</f>
        <v>0</v>
      </c>
      <c r="BF252" s="46">
        <f>VLOOKUP($H252,[4]IRA!$H$7:$CH$470,71,FALSE)</f>
        <v>0</v>
      </c>
      <c r="BG252" s="46">
        <f>VLOOKUP($H252,[4]IRA!$H$7:$CH$470,72,FALSE)</f>
        <v>0</v>
      </c>
      <c r="BH252" s="46">
        <f>VLOOKUP($H252,[4]IRA!$H$7:$CH$470,73,FALSE)</f>
        <v>0</v>
      </c>
      <c r="BI252" s="46">
        <f>VLOOKUP($H252,[4]IRA!$H$7:$CH$470,74,FALSE)</f>
        <v>0</v>
      </c>
      <c r="BJ252" s="46">
        <f>VLOOKUP($H252,[4]IRA!$H$7:$CH$470,75,FALSE)</f>
        <v>0</v>
      </c>
      <c r="BK252" s="46">
        <f>VLOOKUP($H252,[4]IRA!$H$7:$CH$470,76,FALSE)</f>
        <v>0</v>
      </c>
      <c r="BL252" s="46">
        <f>VLOOKUP($H252,[4]IRA!$H$7:$CH$470,77,FALSE)</f>
        <v>0</v>
      </c>
      <c r="BM252" s="46">
        <f>VLOOKUP($H252,[4]IRA!$H$7:$CH$470,78,FALSE)</f>
        <v>0</v>
      </c>
      <c r="BN252" s="46">
        <f>VLOOKUP($H252,[4]IRA!$H$7:$CH$470,79,FALSE)</f>
        <v>0</v>
      </c>
      <c r="BO252" s="14">
        <v>98</v>
      </c>
      <c r="BP252" s="14">
        <f t="shared" si="34"/>
        <v>21</v>
      </c>
      <c r="BQ252" s="21">
        <f t="shared" si="35"/>
        <v>0.21428571428571427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5" x14ac:dyDescent="0.2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47">
        <f>VLOOKUP($H253,[1]EDA!$H$6:$BH$469,42,FALSE)</f>
        <v>2</v>
      </c>
      <c r="K253" s="46">
        <f>VLOOKUP($H253,[1]EDA!$H$6:$BH$469,43,FALSE)</f>
        <v>2</v>
      </c>
      <c r="L253" s="46">
        <f>VLOOKUP($H253,[1]EDA!$H$6:$BH$469,44,FALSE)</f>
        <v>0</v>
      </c>
      <c r="M253" s="46">
        <f>VLOOKUP($H253,[1]EDA!$H$6:$BH$469,45,FALSE)</f>
        <v>0</v>
      </c>
      <c r="N253" s="46">
        <f>VLOOKUP($H253,[1]EDA!$H$6:$BH$469,46,FALSE)</f>
        <v>0</v>
      </c>
      <c r="O253" s="46">
        <f>VLOOKUP($H253,[1]EDA!$H$6:$BH$469,47,FALSE)</f>
        <v>0</v>
      </c>
      <c r="P253" s="46">
        <f>VLOOKUP($H253,[1]EDA!$H$6:$BH$469,48,FALSE)</f>
        <v>0</v>
      </c>
      <c r="Q253" s="46">
        <f>VLOOKUP($H253,[1]EDA!$H$6:$BH$469,49,FALSE)</f>
        <v>0</v>
      </c>
      <c r="R253" s="46">
        <f>VLOOKUP($H253,[1]EDA!$H$6:$BH$469,50,FALSE)</f>
        <v>0</v>
      </c>
      <c r="S253" s="46">
        <f>VLOOKUP($H253,[1]EDA!$H$6:$BH$469,51,FALSE)</f>
        <v>0</v>
      </c>
      <c r="T253" s="46">
        <f>VLOOKUP($H253,[1]EDA!$H$6:$BH$469,52,FALSE)</f>
        <v>0</v>
      </c>
      <c r="U253" s="46">
        <f>VLOOKUP($H253,[1]EDA!$H$6:$BH$469,53,FALSE)</f>
        <v>0</v>
      </c>
      <c r="V253" s="14">
        <v>48</v>
      </c>
      <c r="W253" s="14">
        <f t="shared" si="28"/>
        <v>4</v>
      </c>
      <c r="X253" s="21">
        <f t="shared" si="29"/>
        <v>8.3333333333333329E-2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>
        <v>5</v>
      </c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>
        <v>0</v>
      </c>
      <c r="BA253" s="24">
        <f t="shared" si="32"/>
        <v>0</v>
      </c>
      <c r="BB253" s="21">
        <f t="shared" si="33"/>
        <v>0</v>
      </c>
      <c r="BC253" s="46">
        <f>VLOOKUP($H253,[4]IRA!$H$7:$CH$470,68,FALSE)</f>
        <v>3</v>
      </c>
      <c r="BD253" s="46">
        <f>VLOOKUP($H253,[4]IRA!$H$7:$CH$470,69,FALSE)</f>
        <v>2</v>
      </c>
      <c r="BE253" s="46">
        <f>VLOOKUP($H253,[4]IRA!$H$7:$CH$470,70,FALSE)</f>
        <v>0</v>
      </c>
      <c r="BF253" s="46">
        <f>VLOOKUP($H253,[4]IRA!$H$7:$CH$470,71,FALSE)</f>
        <v>0</v>
      </c>
      <c r="BG253" s="46">
        <f>VLOOKUP($H253,[4]IRA!$H$7:$CH$470,72,FALSE)</f>
        <v>0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0</v>
      </c>
      <c r="BK253" s="46">
        <f>VLOOKUP($H253,[4]IRA!$H$7:$CH$470,76,FALSE)</f>
        <v>0</v>
      </c>
      <c r="BL253" s="46">
        <f>VLOOKUP($H253,[4]IRA!$H$7:$CH$470,77,FALSE)</f>
        <v>0</v>
      </c>
      <c r="BM253" s="46">
        <f>VLOOKUP($H253,[4]IRA!$H$7:$CH$470,78,FALSE)</f>
        <v>0</v>
      </c>
      <c r="BN253" s="46">
        <f>VLOOKUP($H253,[4]IRA!$H$7:$CH$470,79,FALSE)</f>
        <v>0</v>
      </c>
      <c r="BO253" s="14">
        <v>40</v>
      </c>
      <c r="BP253" s="14">
        <f t="shared" si="34"/>
        <v>5</v>
      </c>
      <c r="BQ253" s="21">
        <f t="shared" si="35"/>
        <v>0.125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5" x14ac:dyDescent="0.2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47">
        <f>VLOOKUP($H254,[1]EDA!$H$6:$BH$469,42,FALSE)</f>
        <v>0</v>
      </c>
      <c r="K254" s="46">
        <f>VLOOKUP($H254,[1]EDA!$H$6:$BH$469,43,FALSE)</f>
        <v>0</v>
      </c>
      <c r="L254" s="46">
        <f>VLOOKUP($H254,[1]EDA!$H$6:$BH$469,44,FALSE)</f>
        <v>0</v>
      </c>
      <c r="M254" s="46">
        <f>VLOOKUP($H254,[1]EDA!$H$6:$BH$469,45,FALSE)</f>
        <v>0</v>
      </c>
      <c r="N254" s="46">
        <f>VLOOKUP($H254,[1]EDA!$H$6:$BH$469,46,FALSE)</f>
        <v>0</v>
      </c>
      <c r="O254" s="46">
        <f>VLOOKUP($H254,[1]EDA!$H$6:$BH$469,47,FALSE)</f>
        <v>0</v>
      </c>
      <c r="P254" s="46">
        <f>VLOOKUP($H254,[1]EDA!$H$6:$BH$469,48,FALSE)</f>
        <v>0</v>
      </c>
      <c r="Q254" s="46">
        <f>VLOOKUP($H254,[1]EDA!$H$6:$BH$469,49,FALSE)</f>
        <v>0</v>
      </c>
      <c r="R254" s="46">
        <f>VLOOKUP($H254,[1]EDA!$H$6:$BH$469,50,FALSE)</f>
        <v>0</v>
      </c>
      <c r="S254" s="46">
        <f>VLOOKUP($H254,[1]EDA!$H$6:$BH$469,51,FALSE)</f>
        <v>0</v>
      </c>
      <c r="T254" s="46">
        <f>VLOOKUP($H254,[1]EDA!$H$6:$BH$469,52,FALSE)</f>
        <v>0</v>
      </c>
      <c r="U254" s="46">
        <f>VLOOKUP($H254,[1]EDA!$H$6:$BH$469,53,FALSE)</f>
        <v>0</v>
      </c>
      <c r="V254" s="14">
        <v>79</v>
      </c>
      <c r="W254" s="14">
        <f t="shared" si="28"/>
        <v>0</v>
      </c>
      <c r="X254" s="21">
        <f t="shared" si="29"/>
        <v>0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>
        <v>4</v>
      </c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>
        <v>0</v>
      </c>
      <c r="BA254" s="24">
        <f t="shared" si="32"/>
        <v>0</v>
      </c>
      <c r="BB254" s="21">
        <f t="shared" si="33"/>
        <v>0</v>
      </c>
      <c r="BC254" s="46">
        <f>VLOOKUP($H254,[4]IRA!$H$7:$CH$470,68,FALSE)</f>
        <v>0</v>
      </c>
      <c r="BD254" s="46">
        <f>VLOOKUP($H254,[4]IRA!$H$7:$CH$470,69,FALSE)</f>
        <v>0</v>
      </c>
      <c r="BE254" s="46">
        <f>VLOOKUP($H254,[4]IRA!$H$7:$CH$470,70,FALSE)</f>
        <v>0</v>
      </c>
      <c r="BF254" s="46">
        <f>VLOOKUP($H254,[4]IRA!$H$7:$CH$470,71,FALSE)</f>
        <v>0</v>
      </c>
      <c r="BG254" s="46">
        <f>VLOOKUP($H254,[4]IRA!$H$7:$CH$470,72,FALSE)</f>
        <v>0</v>
      </c>
      <c r="BH254" s="46">
        <f>VLOOKUP($H254,[4]IRA!$H$7:$CH$470,73,FALSE)</f>
        <v>0</v>
      </c>
      <c r="BI254" s="46">
        <f>VLOOKUP($H254,[4]IRA!$H$7:$CH$470,74,FALSE)</f>
        <v>0</v>
      </c>
      <c r="BJ254" s="46">
        <f>VLOOKUP($H254,[4]IRA!$H$7:$CH$470,75,FALSE)</f>
        <v>0</v>
      </c>
      <c r="BK254" s="46">
        <f>VLOOKUP($H254,[4]IRA!$H$7:$CH$470,76,FALSE)</f>
        <v>0</v>
      </c>
      <c r="BL254" s="46">
        <f>VLOOKUP($H254,[4]IRA!$H$7:$CH$470,77,FALSE)</f>
        <v>0</v>
      </c>
      <c r="BM254" s="46">
        <f>VLOOKUP($H254,[4]IRA!$H$7:$CH$470,78,FALSE)</f>
        <v>0</v>
      </c>
      <c r="BN254" s="46">
        <f>VLOOKUP($H254,[4]IRA!$H$7:$CH$470,79,FALSE)</f>
        <v>0</v>
      </c>
      <c r="BO254" s="14">
        <v>56</v>
      </c>
      <c r="BP254" s="14">
        <f t="shared" si="34"/>
        <v>0</v>
      </c>
      <c r="BQ254" s="21">
        <f t="shared" si="35"/>
        <v>0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5" x14ac:dyDescent="0.2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47">
        <f>VLOOKUP($H255,[1]EDA!$H$6:$BH$469,42,FALSE)</f>
        <v>1</v>
      </c>
      <c r="K255" s="46">
        <f>VLOOKUP($H255,[1]EDA!$H$6:$BH$469,43,FALSE)</f>
        <v>0</v>
      </c>
      <c r="L255" s="46">
        <f>VLOOKUP($H255,[1]EDA!$H$6:$BH$469,44,FALSE)</f>
        <v>0</v>
      </c>
      <c r="M255" s="46">
        <f>VLOOKUP($H255,[1]EDA!$H$6:$BH$469,45,FALSE)</f>
        <v>0</v>
      </c>
      <c r="N255" s="46">
        <f>VLOOKUP($H255,[1]EDA!$H$6:$BH$469,46,FALSE)</f>
        <v>0</v>
      </c>
      <c r="O255" s="46">
        <f>VLOOKUP($H255,[1]EDA!$H$6:$BH$469,47,FALSE)</f>
        <v>0</v>
      </c>
      <c r="P255" s="46">
        <f>VLOOKUP($H255,[1]EDA!$H$6:$BH$469,48,FALSE)</f>
        <v>0</v>
      </c>
      <c r="Q255" s="46">
        <f>VLOOKUP($H255,[1]EDA!$H$6:$BH$469,49,FALSE)</f>
        <v>0</v>
      </c>
      <c r="R255" s="46">
        <f>VLOOKUP($H255,[1]EDA!$H$6:$BH$469,50,FALSE)</f>
        <v>0</v>
      </c>
      <c r="S255" s="46">
        <f>VLOOKUP($H255,[1]EDA!$H$6:$BH$469,51,FALSE)</f>
        <v>0</v>
      </c>
      <c r="T255" s="46">
        <f>VLOOKUP($H255,[1]EDA!$H$6:$BH$469,52,FALSE)</f>
        <v>0</v>
      </c>
      <c r="U255" s="46">
        <f>VLOOKUP($H255,[1]EDA!$H$6:$BH$469,53,FALSE)</f>
        <v>0</v>
      </c>
      <c r="V255" s="14">
        <v>56</v>
      </c>
      <c r="W255" s="14">
        <f t="shared" si="28"/>
        <v>1</v>
      </c>
      <c r="X255" s="21">
        <f t="shared" si="29"/>
        <v>1.7857142857142856E-2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>
        <v>8</v>
      </c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>
        <v>0</v>
      </c>
      <c r="BA255" s="24">
        <f t="shared" si="32"/>
        <v>0</v>
      </c>
      <c r="BB255" s="21">
        <f t="shared" si="33"/>
        <v>0</v>
      </c>
      <c r="BC255" s="46">
        <f>VLOOKUP($H255,[4]IRA!$H$7:$CH$470,68,FALSE)</f>
        <v>1</v>
      </c>
      <c r="BD255" s="46">
        <f>VLOOKUP($H255,[4]IRA!$H$7:$CH$470,69,FALSE)</f>
        <v>0</v>
      </c>
      <c r="BE255" s="46">
        <f>VLOOKUP($H255,[4]IRA!$H$7:$CH$470,70,FALSE)</f>
        <v>0</v>
      </c>
      <c r="BF255" s="46">
        <f>VLOOKUP($H255,[4]IRA!$H$7:$CH$470,71,FALSE)</f>
        <v>0</v>
      </c>
      <c r="BG255" s="46">
        <f>VLOOKUP($H255,[4]IRA!$H$7:$CH$470,72,FALSE)</f>
        <v>0</v>
      </c>
      <c r="BH255" s="46">
        <f>VLOOKUP($H255,[4]IRA!$H$7:$CH$470,73,FALSE)</f>
        <v>0</v>
      </c>
      <c r="BI255" s="46">
        <f>VLOOKUP($H255,[4]IRA!$H$7:$CH$470,74,FALSE)</f>
        <v>0</v>
      </c>
      <c r="BJ255" s="46">
        <f>VLOOKUP($H255,[4]IRA!$H$7:$CH$470,75,FALSE)</f>
        <v>0</v>
      </c>
      <c r="BK255" s="46">
        <f>VLOOKUP($H255,[4]IRA!$H$7:$CH$470,76,FALSE)</f>
        <v>0</v>
      </c>
      <c r="BL255" s="46">
        <f>VLOOKUP($H255,[4]IRA!$H$7:$CH$470,77,FALSE)</f>
        <v>0</v>
      </c>
      <c r="BM255" s="46">
        <f>VLOOKUP($H255,[4]IRA!$H$7:$CH$470,78,FALSE)</f>
        <v>0</v>
      </c>
      <c r="BN255" s="46">
        <f>VLOOKUP($H255,[4]IRA!$H$7:$CH$470,79,FALSE)</f>
        <v>0</v>
      </c>
      <c r="BO255" s="14">
        <v>83</v>
      </c>
      <c r="BP255" s="14">
        <f t="shared" si="34"/>
        <v>1</v>
      </c>
      <c r="BQ255" s="21">
        <f t="shared" si="35"/>
        <v>1.2048192771084338E-2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5" x14ac:dyDescent="0.2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47">
        <f>VLOOKUP($H256,[1]EDA!$H$6:$BH$469,42,FALSE)</f>
        <v>1</v>
      </c>
      <c r="K256" s="46">
        <f>VLOOKUP($H256,[1]EDA!$H$6:$BH$469,43,FALSE)</f>
        <v>0</v>
      </c>
      <c r="L256" s="46">
        <f>VLOOKUP($H256,[1]EDA!$H$6:$BH$469,44,FALSE)</f>
        <v>0</v>
      </c>
      <c r="M256" s="46">
        <f>VLOOKUP($H256,[1]EDA!$H$6:$BH$469,45,FALSE)</f>
        <v>0</v>
      </c>
      <c r="N256" s="46">
        <f>VLOOKUP($H256,[1]EDA!$H$6:$BH$469,46,FALSE)</f>
        <v>0</v>
      </c>
      <c r="O256" s="46">
        <f>VLOOKUP($H256,[1]EDA!$H$6:$BH$469,47,FALSE)</f>
        <v>0</v>
      </c>
      <c r="P256" s="46">
        <f>VLOOKUP($H256,[1]EDA!$H$6:$BH$469,48,FALSE)</f>
        <v>0</v>
      </c>
      <c r="Q256" s="46">
        <f>VLOOKUP($H256,[1]EDA!$H$6:$BH$469,49,FALSE)</f>
        <v>0</v>
      </c>
      <c r="R256" s="46">
        <f>VLOOKUP($H256,[1]EDA!$H$6:$BH$469,50,FALSE)</f>
        <v>0</v>
      </c>
      <c r="S256" s="46">
        <f>VLOOKUP($H256,[1]EDA!$H$6:$BH$469,51,FALSE)</f>
        <v>0</v>
      </c>
      <c r="T256" s="46">
        <f>VLOOKUP($H256,[1]EDA!$H$6:$BH$469,52,FALSE)</f>
        <v>0</v>
      </c>
      <c r="U256" s="46">
        <f>VLOOKUP($H256,[1]EDA!$H$6:$BH$469,53,FALSE)</f>
        <v>0</v>
      </c>
      <c r="V256" s="14">
        <v>36</v>
      </c>
      <c r="W256" s="14">
        <f t="shared" si="28"/>
        <v>1</v>
      </c>
      <c r="X256" s="21">
        <f t="shared" si="29"/>
        <v>2.7777777777777776E-2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>
        <v>6</v>
      </c>
      <c r="AL256" s="49">
        <f t="shared" si="30"/>
        <v>0</v>
      </c>
      <c r="AM256" s="21">
        <f t="shared" si="31"/>
        <v>0</v>
      </c>
      <c r="AN256" s="46">
        <f>VLOOKUP($H256,[3]IRA!$H$6:$BH$469,42,FALSE)</f>
        <v>0</v>
      </c>
      <c r="AO256" s="46">
        <f>VLOOKUP($H256,[3]IRA!$H$6:$BH$469,43,FALSE)</f>
        <v>0</v>
      </c>
      <c r="AP256" s="46">
        <f>VLOOKUP($H256,[3]IRA!$H$6:$BH$469,44,FALSE)</f>
        <v>0</v>
      </c>
      <c r="AQ256" s="46">
        <f>VLOOKUP($H256,[3]IRA!$H$6:$BH$469,45,FALSE)</f>
        <v>0</v>
      </c>
      <c r="AR256" s="46">
        <f>VLOOKUP($H256,[3]IRA!$H$6:$BH$469,46,FALSE)</f>
        <v>0</v>
      </c>
      <c r="AS256" s="46">
        <f>VLOOKUP($H256,[3]IRA!$H$6:$BH$469,47,FALSE)</f>
        <v>0</v>
      </c>
      <c r="AT256" s="46">
        <f>VLOOKUP($H256,[3]IRA!$H$6:$BH$469,48,FALSE)</f>
        <v>0</v>
      </c>
      <c r="AU256" s="46">
        <f>VLOOKUP($H256,[3]IRA!$H$6:$BH$469,49,FALSE)</f>
        <v>0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>
        <v>0</v>
      </c>
      <c r="BA256" s="24">
        <f t="shared" si="32"/>
        <v>0</v>
      </c>
      <c r="BB256" s="21">
        <f t="shared" si="33"/>
        <v>0</v>
      </c>
      <c r="BC256" s="46">
        <f>VLOOKUP($H256,[4]IRA!$H$7:$CH$470,68,FALSE)</f>
        <v>1</v>
      </c>
      <c r="BD256" s="46">
        <f>VLOOKUP($H256,[4]IRA!$H$7:$CH$470,69,FALSE)</f>
        <v>0</v>
      </c>
      <c r="BE256" s="46">
        <f>VLOOKUP($H256,[4]IRA!$H$7:$CH$470,70,FALSE)</f>
        <v>0</v>
      </c>
      <c r="BF256" s="46">
        <f>VLOOKUP($H256,[4]IRA!$H$7:$CH$470,71,FALSE)</f>
        <v>0</v>
      </c>
      <c r="BG256" s="46">
        <f>VLOOKUP($H256,[4]IRA!$H$7:$CH$470,72,FALSE)</f>
        <v>0</v>
      </c>
      <c r="BH256" s="46">
        <f>VLOOKUP($H256,[4]IRA!$H$7:$CH$470,73,FALSE)</f>
        <v>0</v>
      </c>
      <c r="BI256" s="46">
        <f>VLOOKUP($H256,[4]IRA!$H$7:$CH$470,74,FALSE)</f>
        <v>0</v>
      </c>
      <c r="BJ256" s="46">
        <f>VLOOKUP($H256,[4]IRA!$H$7:$CH$470,75,FALSE)</f>
        <v>0</v>
      </c>
      <c r="BK256" s="46">
        <f>VLOOKUP($H256,[4]IRA!$H$7:$CH$470,76,FALSE)</f>
        <v>0</v>
      </c>
      <c r="BL256" s="46">
        <f>VLOOKUP($H256,[4]IRA!$H$7:$CH$470,77,FALSE)</f>
        <v>0</v>
      </c>
      <c r="BM256" s="46">
        <f>VLOOKUP($H256,[4]IRA!$H$7:$CH$470,78,FALSE)</f>
        <v>0</v>
      </c>
      <c r="BN256" s="46">
        <f>VLOOKUP($H256,[4]IRA!$H$7:$CH$470,79,FALSE)</f>
        <v>0</v>
      </c>
      <c r="BO256" s="14">
        <v>48</v>
      </c>
      <c r="BP256" s="14">
        <f t="shared" si="34"/>
        <v>1</v>
      </c>
      <c r="BQ256" s="21">
        <f t="shared" si="35"/>
        <v>2.0833333333333332E-2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5" x14ac:dyDescent="0.2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47">
        <f>VLOOKUP($H257,[1]EDA!$H$6:$BH$469,42,FALSE)</f>
        <v>0</v>
      </c>
      <c r="K257" s="46">
        <f>VLOOKUP($H257,[1]EDA!$H$6:$BH$469,43,FALSE)</f>
        <v>0</v>
      </c>
      <c r="L257" s="46">
        <f>VLOOKUP($H257,[1]EDA!$H$6:$BH$469,44,FALSE)</f>
        <v>0</v>
      </c>
      <c r="M257" s="46">
        <f>VLOOKUP($H257,[1]EDA!$H$6:$BH$469,45,FALSE)</f>
        <v>0</v>
      </c>
      <c r="N257" s="46">
        <f>VLOOKUP($H257,[1]EDA!$H$6:$BH$469,46,FALSE)</f>
        <v>0</v>
      </c>
      <c r="O257" s="46">
        <f>VLOOKUP($H257,[1]EDA!$H$6:$BH$469,47,FALSE)</f>
        <v>0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>
        <v>80</v>
      </c>
      <c r="W257" s="14">
        <f t="shared" si="28"/>
        <v>0</v>
      </c>
      <c r="X257" s="21">
        <f t="shared" si="29"/>
        <v>0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>
        <v>3</v>
      </c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>
        <v>0</v>
      </c>
      <c r="BA257" s="24">
        <f t="shared" si="32"/>
        <v>0</v>
      </c>
      <c r="BB257" s="21">
        <f t="shared" si="33"/>
        <v>0</v>
      </c>
      <c r="BC257" s="46">
        <f>VLOOKUP($H257,[4]IRA!$H$7:$CH$470,68,FALSE)</f>
        <v>0</v>
      </c>
      <c r="BD257" s="46">
        <f>VLOOKUP($H257,[4]IRA!$H$7:$CH$470,69,FALSE)</f>
        <v>0</v>
      </c>
      <c r="BE257" s="46">
        <f>VLOOKUP($H257,[4]IRA!$H$7:$CH$470,70,FALSE)</f>
        <v>0</v>
      </c>
      <c r="BF257" s="46">
        <f>VLOOKUP($H257,[4]IRA!$H$7:$CH$470,71,FALSE)</f>
        <v>0</v>
      </c>
      <c r="BG257" s="46">
        <f>VLOOKUP($H257,[4]IRA!$H$7:$CH$470,72,FALSE)</f>
        <v>0</v>
      </c>
      <c r="BH257" s="46">
        <f>VLOOKUP($H257,[4]IRA!$H$7:$CH$470,73,FALSE)</f>
        <v>0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>
        <v>83</v>
      </c>
      <c r="BP257" s="14">
        <f t="shared" si="34"/>
        <v>0</v>
      </c>
      <c r="BQ257" s="21">
        <f t="shared" si="35"/>
        <v>0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5" x14ac:dyDescent="0.2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47">
        <f>VLOOKUP($H258,[1]EDA!$H$6:$BH$469,42,FALSE)</f>
        <v>10</v>
      </c>
      <c r="K258" s="46">
        <f>VLOOKUP($H258,[1]EDA!$H$6:$BH$469,43,FALSE)</f>
        <v>10</v>
      </c>
      <c r="L258" s="46">
        <f>VLOOKUP($H258,[1]EDA!$H$6:$BH$469,44,FALSE)</f>
        <v>0</v>
      </c>
      <c r="M258" s="46">
        <f>VLOOKUP($H258,[1]EDA!$H$6:$BH$469,45,FALSE)</f>
        <v>0</v>
      </c>
      <c r="N258" s="46">
        <f>VLOOKUP($H258,[1]EDA!$H$6:$BH$469,46,FALSE)</f>
        <v>0</v>
      </c>
      <c r="O258" s="46">
        <f>VLOOKUP($H258,[1]EDA!$H$6:$BH$469,47,FALSE)</f>
        <v>0</v>
      </c>
      <c r="P258" s="46">
        <f>VLOOKUP($H258,[1]EDA!$H$6:$BH$469,48,FALSE)</f>
        <v>0</v>
      </c>
      <c r="Q258" s="46">
        <f>VLOOKUP($H258,[1]EDA!$H$6:$BH$469,49,FALSE)</f>
        <v>0</v>
      </c>
      <c r="R258" s="46">
        <f>VLOOKUP($H258,[1]EDA!$H$6:$BH$469,50,FALSE)</f>
        <v>0</v>
      </c>
      <c r="S258" s="46">
        <f>VLOOKUP($H258,[1]EDA!$H$6:$BH$469,51,FALSE)</f>
        <v>0</v>
      </c>
      <c r="T258" s="46">
        <f>VLOOKUP($H258,[1]EDA!$H$6:$BH$469,52,FALSE)</f>
        <v>0</v>
      </c>
      <c r="U258" s="46">
        <f>VLOOKUP($H258,[1]EDA!$H$6:$BH$469,53,FALSE)</f>
        <v>0</v>
      </c>
      <c r="V258" s="14">
        <v>264</v>
      </c>
      <c r="W258" s="14">
        <f t="shared" si="28"/>
        <v>20</v>
      </c>
      <c r="X258" s="21">
        <f t="shared" si="29"/>
        <v>7.575757575757576E-2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0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>
        <v>10</v>
      </c>
      <c r="AL258" s="49">
        <f t="shared" si="30"/>
        <v>0</v>
      </c>
      <c r="AM258" s="21">
        <f t="shared" si="31"/>
        <v>0</v>
      </c>
      <c r="AN258" s="46">
        <f>VLOOKUP($H258,[3]IRA!$H$6:$BH$469,42,FALSE)</f>
        <v>1</v>
      </c>
      <c r="AO258" s="46">
        <f>VLOOKUP($H258,[3]IRA!$H$6:$BH$469,43,FALSE)</f>
        <v>2</v>
      </c>
      <c r="AP258" s="46">
        <f>VLOOKUP($H258,[3]IRA!$H$6:$BH$469,44,FALSE)</f>
        <v>0</v>
      </c>
      <c r="AQ258" s="46">
        <f>VLOOKUP($H258,[3]IRA!$H$6:$BH$469,45,FALSE)</f>
        <v>0</v>
      </c>
      <c r="AR258" s="46">
        <f>VLOOKUP($H258,[3]IRA!$H$6:$BH$469,46,FALSE)</f>
        <v>0</v>
      </c>
      <c r="AS258" s="46">
        <f>VLOOKUP($H258,[3]IRA!$H$6:$BH$469,47,FALSE)</f>
        <v>0</v>
      </c>
      <c r="AT258" s="46">
        <f>VLOOKUP($H258,[3]IRA!$H$6:$BH$469,48,FALSE)</f>
        <v>0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>
        <v>0</v>
      </c>
      <c r="BA258" s="24">
        <f t="shared" si="32"/>
        <v>3</v>
      </c>
      <c r="BB258" s="21">
        <f t="shared" si="33"/>
        <v>0</v>
      </c>
      <c r="BC258" s="46">
        <f>VLOOKUP($H258,[4]IRA!$H$7:$CH$470,68,FALSE)</f>
        <v>2</v>
      </c>
      <c r="BD258" s="46">
        <f>VLOOKUP($H258,[4]IRA!$H$7:$CH$470,69,FALSE)</f>
        <v>1</v>
      </c>
      <c r="BE258" s="46">
        <f>VLOOKUP($H258,[4]IRA!$H$7:$CH$470,70,FALSE)</f>
        <v>0</v>
      </c>
      <c r="BF258" s="46">
        <f>VLOOKUP($H258,[4]IRA!$H$7:$CH$470,71,FALSE)</f>
        <v>0</v>
      </c>
      <c r="BG258" s="46">
        <f>VLOOKUP($H258,[4]IRA!$H$7:$CH$470,72,FALSE)</f>
        <v>0</v>
      </c>
      <c r="BH258" s="46">
        <f>VLOOKUP($H258,[4]IRA!$H$7:$CH$470,73,FALSE)</f>
        <v>0</v>
      </c>
      <c r="BI258" s="46">
        <f>VLOOKUP($H258,[4]IRA!$H$7:$CH$470,74,FALSE)</f>
        <v>0</v>
      </c>
      <c r="BJ258" s="46">
        <f>VLOOKUP($H258,[4]IRA!$H$7:$CH$470,75,FALSE)</f>
        <v>0</v>
      </c>
      <c r="BK258" s="46">
        <f>VLOOKUP($H258,[4]IRA!$H$7:$CH$470,76,FALSE)</f>
        <v>0</v>
      </c>
      <c r="BL258" s="46">
        <f>VLOOKUP($H258,[4]IRA!$H$7:$CH$470,77,FALSE)</f>
        <v>0</v>
      </c>
      <c r="BM258" s="46">
        <f>VLOOKUP($H258,[4]IRA!$H$7:$CH$470,78,FALSE)</f>
        <v>0</v>
      </c>
      <c r="BN258" s="46">
        <f>VLOOKUP($H258,[4]IRA!$H$7:$CH$470,79,FALSE)</f>
        <v>0</v>
      </c>
      <c r="BO258" s="14">
        <v>574</v>
      </c>
      <c r="BP258" s="14">
        <f t="shared" si="34"/>
        <v>3</v>
      </c>
      <c r="BQ258" s="21">
        <f t="shared" si="35"/>
        <v>5.2264808362369342E-3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5" x14ac:dyDescent="0.2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47">
        <f>VLOOKUP($H259,[1]EDA!$H$6:$BH$469,42,FALSE)</f>
        <v>5</v>
      </c>
      <c r="K259" s="46">
        <f>VLOOKUP($H259,[1]EDA!$H$6:$BH$469,43,FALSE)</f>
        <v>6</v>
      </c>
      <c r="L259" s="46">
        <f>VLOOKUP($H259,[1]EDA!$H$6:$BH$469,44,FALSE)</f>
        <v>0</v>
      </c>
      <c r="M259" s="46">
        <f>VLOOKUP($H259,[1]EDA!$H$6:$BH$469,45,FALSE)</f>
        <v>0</v>
      </c>
      <c r="N259" s="46">
        <f>VLOOKUP($H259,[1]EDA!$H$6:$BH$469,46,FALSE)</f>
        <v>0</v>
      </c>
      <c r="O259" s="46">
        <f>VLOOKUP($H259,[1]EDA!$H$6:$BH$469,47,FALSE)</f>
        <v>0</v>
      </c>
      <c r="P259" s="46">
        <f>VLOOKUP($H259,[1]EDA!$H$6:$BH$469,48,FALSE)</f>
        <v>0</v>
      </c>
      <c r="Q259" s="46">
        <f>VLOOKUP($H259,[1]EDA!$H$6:$BH$469,49,FALSE)</f>
        <v>0</v>
      </c>
      <c r="R259" s="46">
        <f>VLOOKUP($H259,[1]EDA!$H$6:$BH$469,50,FALSE)</f>
        <v>0</v>
      </c>
      <c r="S259" s="46">
        <f>VLOOKUP($H259,[1]EDA!$H$6:$BH$469,51,FALSE)</f>
        <v>0</v>
      </c>
      <c r="T259" s="46">
        <f>VLOOKUP($H259,[1]EDA!$H$6:$BH$469,52,FALSE)</f>
        <v>0</v>
      </c>
      <c r="U259" s="46">
        <f>VLOOKUP($H259,[1]EDA!$H$6:$BH$469,53,FALSE)</f>
        <v>0</v>
      </c>
      <c r="V259" s="14">
        <v>81</v>
      </c>
      <c r="W259" s="14">
        <f t="shared" si="28"/>
        <v>11</v>
      </c>
      <c r="X259" s="21">
        <f t="shared" si="29"/>
        <v>0.13580246913580246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>
        <v>5</v>
      </c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>
        <v>0</v>
      </c>
      <c r="BA259" s="24">
        <f t="shared" si="32"/>
        <v>0</v>
      </c>
      <c r="BB259" s="21">
        <f t="shared" si="33"/>
        <v>0</v>
      </c>
      <c r="BC259" s="46">
        <f>VLOOKUP($H259,[4]IRA!$H$7:$CH$470,68,FALSE)</f>
        <v>5</v>
      </c>
      <c r="BD259" s="46">
        <f>VLOOKUP($H259,[4]IRA!$H$7:$CH$470,69,FALSE)</f>
        <v>2</v>
      </c>
      <c r="BE259" s="46">
        <f>VLOOKUP($H259,[4]IRA!$H$7:$CH$470,70,FALSE)</f>
        <v>0</v>
      </c>
      <c r="BF259" s="46">
        <f>VLOOKUP($H259,[4]IRA!$H$7:$CH$470,71,FALSE)</f>
        <v>0</v>
      </c>
      <c r="BG259" s="46">
        <f>VLOOKUP($H259,[4]IRA!$H$7:$CH$470,72,FALSE)</f>
        <v>0</v>
      </c>
      <c r="BH259" s="46">
        <f>VLOOKUP($H259,[4]IRA!$H$7:$CH$470,73,FALSE)</f>
        <v>0</v>
      </c>
      <c r="BI259" s="46">
        <f>VLOOKUP($H259,[4]IRA!$H$7:$CH$470,74,FALSE)</f>
        <v>0</v>
      </c>
      <c r="BJ259" s="46">
        <f>VLOOKUP($H259,[4]IRA!$H$7:$CH$470,75,FALSE)</f>
        <v>0</v>
      </c>
      <c r="BK259" s="46">
        <f>VLOOKUP($H259,[4]IRA!$H$7:$CH$470,76,FALSE)</f>
        <v>0</v>
      </c>
      <c r="BL259" s="46">
        <f>VLOOKUP($H259,[4]IRA!$H$7:$CH$470,77,FALSE)</f>
        <v>0</v>
      </c>
      <c r="BM259" s="46">
        <f>VLOOKUP($H259,[4]IRA!$H$7:$CH$470,78,FALSE)</f>
        <v>0</v>
      </c>
      <c r="BN259" s="46">
        <f>VLOOKUP($H259,[4]IRA!$H$7:$CH$470,79,FALSE)</f>
        <v>0</v>
      </c>
      <c r="BO259" s="14">
        <v>89</v>
      </c>
      <c r="BP259" s="14">
        <f t="shared" si="34"/>
        <v>7</v>
      </c>
      <c r="BQ259" s="21">
        <f t="shared" si="35"/>
        <v>7.8651685393258425E-2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5" x14ac:dyDescent="0.2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47">
        <f>VLOOKUP($H260,[1]EDA!$H$6:$BH$469,42,FALSE)</f>
        <v>8</v>
      </c>
      <c r="K260" s="46">
        <f>VLOOKUP($H260,[1]EDA!$H$6:$BH$469,43,FALSE)</f>
        <v>8</v>
      </c>
      <c r="L260" s="46">
        <f>VLOOKUP($H260,[1]EDA!$H$6:$BH$469,44,FALSE)</f>
        <v>1</v>
      </c>
      <c r="M260" s="46">
        <f>VLOOKUP($H260,[1]EDA!$H$6:$BH$469,45,FALSE)</f>
        <v>0</v>
      </c>
      <c r="N260" s="46">
        <f>VLOOKUP($H260,[1]EDA!$H$6:$BH$469,46,FALSE)</f>
        <v>0</v>
      </c>
      <c r="O260" s="46">
        <f>VLOOKUP($H260,[1]EDA!$H$6:$BH$469,47,FALSE)</f>
        <v>0</v>
      </c>
      <c r="P260" s="46">
        <f>VLOOKUP($H260,[1]EDA!$H$6:$BH$469,48,FALSE)</f>
        <v>0</v>
      </c>
      <c r="Q260" s="46">
        <f>VLOOKUP($H260,[1]EDA!$H$6:$BH$469,49,FALSE)</f>
        <v>0</v>
      </c>
      <c r="R260" s="46">
        <f>VLOOKUP($H260,[1]EDA!$H$6:$BH$469,50,FALSE)</f>
        <v>0</v>
      </c>
      <c r="S260" s="46">
        <f>VLOOKUP($H260,[1]EDA!$H$6:$BH$469,51,FALSE)</f>
        <v>0</v>
      </c>
      <c r="T260" s="46">
        <f>VLOOKUP($H260,[1]EDA!$H$6:$BH$469,52,FALSE)</f>
        <v>0</v>
      </c>
      <c r="U260" s="46">
        <f>VLOOKUP($H260,[1]EDA!$H$6:$BH$469,53,FALSE)</f>
        <v>0</v>
      </c>
      <c r="V260" s="14">
        <v>153</v>
      </c>
      <c r="W260" s="14">
        <f t="shared" si="28"/>
        <v>17</v>
      </c>
      <c r="X260" s="21">
        <f t="shared" si="29"/>
        <v>0.1111111111111111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>
        <v>10</v>
      </c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0</v>
      </c>
      <c r="AQ260" s="46">
        <f>VLOOKUP($H260,[3]IRA!$H$6:$BH$469,45,FALSE)</f>
        <v>0</v>
      </c>
      <c r="AR260" s="46">
        <f>VLOOKUP($H260,[3]IRA!$H$6:$BH$469,46,FALSE)</f>
        <v>0</v>
      </c>
      <c r="AS260" s="46">
        <f>VLOOKUP($H260,[3]IRA!$H$6:$BH$469,47,FALSE)</f>
        <v>0</v>
      </c>
      <c r="AT260" s="46">
        <f>VLOOKUP($H260,[3]IRA!$H$6:$BH$469,48,FALSE)</f>
        <v>0</v>
      </c>
      <c r="AU260" s="46">
        <f>VLOOKUP($H260,[3]IRA!$H$6:$BH$469,49,FALSE)</f>
        <v>0</v>
      </c>
      <c r="AV260" s="46">
        <f>VLOOKUP($H260,[3]IRA!$H$6:$BH$469,50,FALSE)</f>
        <v>0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>
        <v>0</v>
      </c>
      <c r="BA260" s="24">
        <f t="shared" si="32"/>
        <v>0</v>
      </c>
      <c r="BB260" s="21">
        <f t="shared" si="33"/>
        <v>0</v>
      </c>
      <c r="BC260" s="46">
        <f>VLOOKUP($H260,[4]IRA!$H$7:$CH$470,68,FALSE)</f>
        <v>0</v>
      </c>
      <c r="BD260" s="46">
        <f>VLOOKUP($H260,[4]IRA!$H$7:$CH$470,69,FALSE)</f>
        <v>3</v>
      </c>
      <c r="BE260" s="46">
        <f>VLOOKUP($H260,[4]IRA!$H$7:$CH$470,70,FALSE)</f>
        <v>0</v>
      </c>
      <c r="BF260" s="46">
        <f>VLOOKUP($H260,[4]IRA!$H$7:$CH$470,71,FALSE)</f>
        <v>0</v>
      </c>
      <c r="BG260" s="46">
        <f>VLOOKUP($H260,[4]IRA!$H$7:$CH$470,72,FALSE)</f>
        <v>0</v>
      </c>
      <c r="BH260" s="46">
        <f>VLOOKUP($H260,[4]IRA!$H$7:$CH$470,73,FALSE)</f>
        <v>0</v>
      </c>
      <c r="BI260" s="46">
        <f>VLOOKUP($H260,[4]IRA!$H$7:$CH$470,74,FALSE)</f>
        <v>0</v>
      </c>
      <c r="BJ260" s="46">
        <f>VLOOKUP($H260,[4]IRA!$H$7:$CH$470,75,FALSE)</f>
        <v>0</v>
      </c>
      <c r="BK260" s="46">
        <f>VLOOKUP($H260,[4]IRA!$H$7:$CH$470,76,FALSE)</f>
        <v>0</v>
      </c>
      <c r="BL260" s="46">
        <f>VLOOKUP($H260,[4]IRA!$H$7:$CH$470,77,FALSE)</f>
        <v>0</v>
      </c>
      <c r="BM260" s="46">
        <f>VLOOKUP($H260,[4]IRA!$H$7:$CH$470,78,FALSE)</f>
        <v>0</v>
      </c>
      <c r="BN260" s="46">
        <f>VLOOKUP($H260,[4]IRA!$H$7:$CH$470,79,FALSE)</f>
        <v>0</v>
      </c>
      <c r="BO260" s="14">
        <v>671</v>
      </c>
      <c r="BP260" s="14">
        <f t="shared" si="34"/>
        <v>3</v>
      </c>
      <c r="BQ260" s="21">
        <f t="shared" si="35"/>
        <v>4.4709388971684054E-3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5" x14ac:dyDescent="0.2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47">
        <f>VLOOKUP($H261,[1]EDA!$H$6:$BH$469,42,FALSE)</f>
        <v>3</v>
      </c>
      <c r="K261" s="46">
        <f>VLOOKUP($H261,[1]EDA!$H$6:$BH$469,43,FALSE)</f>
        <v>0</v>
      </c>
      <c r="L261" s="46">
        <f>VLOOKUP($H261,[1]EDA!$H$6:$BH$469,44,FALSE)</f>
        <v>0</v>
      </c>
      <c r="M261" s="46">
        <f>VLOOKUP($H261,[1]EDA!$H$6:$BH$469,45,FALSE)</f>
        <v>0</v>
      </c>
      <c r="N261" s="46">
        <f>VLOOKUP($H261,[1]EDA!$H$6:$BH$469,46,FALSE)</f>
        <v>0</v>
      </c>
      <c r="O261" s="46">
        <f>VLOOKUP($H261,[1]EDA!$H$6:$BH$469,47,FALSE)</f>
        <v>0</v>
      </c>
      <c r="P261" s="46">
        <f>VLOOKUP($H261,[1]EDA!$H$6:$BH$469,48,FALSE)</f>
        <v>0</v>
      </c>
      <c r="Q261" s="46">
        <f>VLOOKUP($H261,[1]EDA!$H$6:$BH$469,49,FALSE)</f>
        <v>0</v>
      </c>
      <c r="R261" s="46">
        <f>VLOOKUP($H261,[1]EDA!$H$6:$BH$469,50,FALSE)</f>
        <v>0</v>
      </c>
      <c r="S261" s="46">
        <f>VLOOKUP($H261,[1]EDA!$H$6:$BH$469,51,FALSE)</f>
        <v>0</v>
      </c>
      <c r="T261" s="46">
        <f>VLOOKUP($H261,[1]EDA!$H$6:$BH$469,52,FALSE)</f>
        <v>0</v>
      </c>
      <c r="U261" s="46">
        <f>VLOOKUP($H261,[1]EDA!$H$6:$BH$469,53,FALSE)</f>
        <v>0</v>
      </c>
      <c r="V261" s="14">
        <v>122</v>
      </c>
      <c r="W261" s="14">
        <f t="shared" si="28"/>
        <v>3</v>
      </c>
      <c r="X261" s="21">
        <f t="shared" si="29"/>
        <v>2.4590163934426229E-2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>
        <v>35.1</v>
      </c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>
        <v>0</v>
      </c>
      <c r="BA261" s="24">
        <f t="shared" si="32"/>
        <v>0</v>
      </c>
      <c r="BB261" s="21">
        <f t="shared" si="33"/>
        <v>0</v>
      </c>
      <c r="BC261" s="46">
        <f>VLOOKUP($H261,[4]IRA!$H$7:$CH$470,68,FALSE)</f>
        <v>16</v>
      </c>
      <c r="BD261" s="46">
        <f>VLOOKUP($H261,[4]IRA!$H$7:$CH$470,69,FALSE)</f>
        <v>0</v>
      </c>
      <c r="BE261" s="46">
        <f>VLOOKUP($H261,[4]IRA!$H$7:$CH$470,70,FALSE)</f>
        <v>0</v>
      </c>
      <c r="BF261" s="46">
        <f>VLOOKUP($H261,[4]IRA!$H$7:$CH$470,71,FALSE)</f>
        <v>0</v>
      </c>
      <c r="BG261" s="46">
        <f>VLOOKUP($H261,[4]IRA!$H$7:$CH$470,72,FALSE)</f>
        <v>0</v>
      </c>
      <c r="BH261" s="46">
        <f>VLOOKUP($H261,[4]IRA!$H$7:$CH$470,73,FALSE)</f>
        <v>0</v>
      </c>
      <c r="BI261" s="46">
        <f>VLOOKUP($H261,[4]IRA!$H$7:$CH$470,74,FALSE)</f>
        <v>0</v>
      </c>
      <c r="BJ261" s="46">
        <f>VLOOKUP($H261,[4]IRA!$H$7:$CH$470,75,FALSE)</f>
        <v>0</v>
      </c>
      <c r="BK261" s="46">
        <f>VLOOKUP($H261,[4]IRA!$H$7:$CH$470,76,FALSE)</f>
        <v>0</v>
      </c>
      <c r="BL261" s="46">
        <f>VLOOKUP($H261,[4]IRA!$H$7:$CH$470,77,FALSE)</f>
        <v>0</v>
      </c>
      <c r="BM261" s="46">
        <f>VLOOKUP($H261,[4]IRA!$H$7:$CH$470,78,FALSE)</f>
        <v>0</v>
      </c>
      <c r="BN261" s="46">
        <f>VLOOKUP($H261,[4]IRA!$H$7:$CH$470,79,FALSE)</f>
        <v>0</v>
      </c>
      <c r="BO261" s="14">
        <v>86</v>
      </c>
      <c r="BP261" s="14">
        <f t="shared" si="34"/>
        <v>16</v>
      </c>
      <c r="BQ261" s="21">
        <f t="shared" si="35"/>
        <v>0.18604651162790697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5" x14ac:dyDescent="0.2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0</v>
      </c>
      <c r="L262" s="46">
        <f>VLOOKUP($H262,[1]EDA!$H$6:$BH$469,44,FALSE)</f>
        <v>0</v>
      </c>
      <c r="M262" s="46">
        <f>VLOOKUP($H262,[1]EDA!$H$6:$BH$469,45,FALSE)</f>
        <v>0</v>
      </c>
      <c r="N262" s="46">
        <f>VLOOKUP($H262,[1]EDA!$H$6:$BH$469,46,FALSE)</f>
        <v>0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0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0</v>
      </c>
      <c r="U262" s="46">
        <f>VLOOKUP($H262,[1]EDA!$H$6:$BH$469,53,FALSE)</f>
        <v>0</v>
      </c>
      <c r="V262" s="14">
        <v>158</v>
      </c>
      <c r="W262" s="14">
        <f t="shared" si="28"/>
        <v>0</v>
      </c>
      <c r="X262" s="21">
        <f t="shared" si="29"/>
        <v>0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>
        <v>31.05</v>
      </c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>
        <v>0</v>
      </c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0</v>
      </c>
      <c r="BE262" s="46">
        <f>VLOOKUP($H262,[4]IRA!$H$7:$CH$470,70,FALSE)</f>
        <v>0</v>
      </c>
      <c r="BF262" s="46">
        <f>VLOOKUP($H262,[4]IRA!$H$7:$CH$470,71,FALSE)</f>
        <v>0</v>
      </c>
      <c r="BG262" s="46">
        <f>VLOOKUP($H262,[4]IRA!$H$7:$CH$470,72,FALSE)</f>
        <v>0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0</v>
      </c>
      <c r="BN262" s="46">
        <f>VLOOKUP($H262,[4]IRA!$H$7:$CH$470,79,FALSE)</f>
        <v>0</v>
      </c>
      <c r="BO262" s="14">
        <v>90</v>
      </c>
      <c r="BP262" s="14">
        <f t="shared" si="34"/>
        <v>0</v>
      </c>
      <c r="BQ262" s="21">
        <f t="shared" si="35"/>
        <v>0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5" x14ac:dyDescent="0.2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47">
        <f>VLOOKUP($H263,[1]EDA!$H$6:$BH$469,42,FALSE)</f>
        <v>16</v>
      </c>
      <c r="K263" s="46">
        <f>VLOOKUP($H263,[1]EDA!$H$6:$BH$469,43,FALSE)</f>
        <v>5</v>
      </c>
      <c r="L263" s="46">
        <f>VLOOKUP($H263,[1]EDA!$H$6:$BH$469,44,FALSE)</f>
        <v>0</v>
      </c>
      <c r="M263" s="46">
        <f>VLOOKUP($H263,[1]EDA!$H$6:$BH$469,45,FALSE)</f>
        <v>0</v>
      </c>
      <c r="N263" s="46">
        <f>VLOOKUP($H263,[1]EDA!$H$6:$BH$469,46,FALSE)</f>
        <v>0</v>
      </c>
      <c r="O263" s="46">
        <f>VLOOKUP($H263,[1]EDA!$H$6:$BH$469,47,FALSE)</f>
        <v>0</v>
      </c>
      <c r="P263" s="46">
        <f>VLOOKUP($H263,[1]EDA!$H$6:$BH$469,48,FALSE)</f>
        <v>0</v>
      </c>
      <c r="Q263" s="46">
        <f>VLOOKUP($H263,[1]EDA!$H$6:$BH$469,49,FALSE)</f>
        <v>0</v>
      </c>
      <c r="R263" s="46">
        <f>VLOOKUP($H263,[1]EDA!$H$6:$BH$469,50,FALSE)</f>
        <v>0</v>
      </c>
      <c r="S263" s="46">
        <f>VLOOKUP($H263,[1]EDA!$H$6:$BH$469,51,FALSE)</f>
        <v>0</v>
      </c>
      <c r="T263" s="46">
        <f>VLOOKUP($H263,[1]EDA!$H$6:$BH$469,52,FALSE)</f>
        <v>0</v>
      </c>
      <c r="U263" s="46">
        <f>VLOOKUP($H263,[1]EDA!$H$6:$BH$469,53,FALSE)</f>
        <v>0</v>
      </c>
      <c r="V263" s="14">
        <v>74</v>
      </c>
      <c r="W263" s="14">
        <f t="shared" ref="W263:W326" si="36">SUM(J263:U263)</f>
        <v>21</v>
      </c>
      <c r="X263" s="21">
        <f t="shared" ref="X263:X326" si="37">IFERROR(W263/V263,0)</f>
        <v>0.28378378378378377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0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>
        <v>9</v>
      </c>
      <c r="AL263" s="49">
        <f t="shared" ref="AL263:AL326" si="38">SUM(Y263:AJ263)</f>
        <v>0</v>
      </c>
      <c r="AM263" s="21">
        <f t="shared" ref="AM263:AM326" si="39">IFERROR(AL263/AK263,0)</f>
        <v>0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>
        <v>0</v>
      </c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44</v>
      </c>
      <c r="BD263" s="46">
        <f>VLOOKUP($H263,[4]IRA!$H$7:$CH$470,69,FALSE)</f>
        <v>30</v>
      </c>
      <c r="BE263" s="46">
        <f>VLOOKUP($H263,[4]IRA!$H$7:$CH$470,70,FALSE)</f>
        <v>0</v>
      </c>
      <c r="BF263" s="46">
        <f>VLOOKUP($H263,[4]IRA!$H$7:$CH$470,71,FALSE)</f>
        <v>0</v>
      </c>
      <c r="BG263" s="46">
        <f>VLOOKUP($H263,[4]IRA!$H$7:$CH$470,72,FALSE)</f>
        <v>0</v>
      </c>
      <c r="BH263" s="46">
        <f>VLOOKUP($H263,[4]IRA!$H$7:$CH$470,73,FALSE)</f>
        <v>0</v>
      </c>
      <c r="BI263" s="46">
        <f>VLOOKUP($H263,[4]IRA!$H$7:$CH$470,74,FALSE)</f>
        <v>0</v>
      </c>
      <c r="BJ263" s="46">
        <f>VLOOKUP($H263,[4]IRA!$H$7:$CH$470,75,FALSE)</f>
        <v>0</v>
      </c>
      <c r="BK263" s="46">
        <f>VLOOKUP($H263,[4]IRA!$H$7:$CH$470,76,FALSE)</f>
        <v>0</v>
      </c>
      <c r="BL263" s="46">
        <f>VLOOKUP($H263,[4]IRA!$H$7:$CH$470,77,FALSE)</f>
        <v>0</v>
      </c>
      <c r="BM263" s="46">
        <f>VLOOKUP($H263,[4]IRA!$H$7:$CH$470,78,FALSE)</f>
        <v>0</v>
      </c>
      <c r="BN263" s="46">
        <f>VLOOKUP($H263,[4]IRA!$H$7:$CH$470,79,FALSE)</f>
        <v>0</v>
      </c>
      <c r="BO263" s="14">
        <v>147</v>
      </c>
      <c r="BP263" s="14">
        <f t="shared" ref="BP263:BP326" si="42">SUM(BC263:BN263)</f>
        <v>74</v>
      </c>
      <c r="BQ263" s="21">
        <f t="shared" ref="BQ263:BQ326" si="43">IFERROR(BP263/BO263,0)</f>
        <v>0.50340136054421769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5" x14ac:dyDescent="0.2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47">
        <f>VLOOKUP($H264,[1]EDA!$H$6:$BH$469,42,FALSE)</f>
        <v>12</v>
      </c>
      <c r="K264" s="46">
        <f>VLOOKUP($H264,[1]EDA!$H$6:$BH$469,43,FALSE)</f>
        <v>5</v>
      </c>
      <c r="L264" s="46">
        <f>VLOOKUP($H264,[1]EDA!$H$6:$BH$469,44,FALSE)</f>
        <v>0</v>
      </c>
      <c r="M264" s="46">
        <f>VLOOKUP($H264,[1]EDA!$H$6:$BH$469,45,FALSE)</f>
        <v>0</v>
      </c>
      <c r="N264" s="46">
        <f>VLOOKUP($H264,[1]EDA!$H$6:$BH$469,46,FALSE)</f>
        <v>0</v>
      </c>
      <c r="O264" s="46">
        <f>VLOOKUP($H264,[1]EDA!$H$6:$BH$469,47,FALSE)</f>
        <v>0</v>
      </c>
      <c r="P264" s="46">
        <f>VLOOKUP($H264,[1]EDA!$H$6:$BH$469,48,FALSE)</f>
        <v>0</v>
      </c>
      <c r="Q264" s="46">
        <f>VLOOKUP($H264,[1]EDA!$H$6:$BH$469,49,FALSE)</f>
        <v>0</v>
      </c>
      <c r="R264" s="46">
        <f>VLOOKUP($H264,[1]EDA!$H$6:$BH$469,50,FALSE)</f>
        <v>0</v>
      </c>
      <c r="S264" s="46">
        <f>VLOOKUP($H264,[1]EDA!$H$6:$BH$469,51,FALSE)</f>
        <v>0</v>
      </c>
      <c r="T264" s="46">
        <f>VLOOKUP($H264,[1]EDA!$H$6:$BH$469,52,FALSE)</f>
        <v>0</v>
      </c>
      <c r="U264" s="46">
        <f>VLOOKUP($H264,[1]EDA!$H$6:$BH$469,53,FALSE)</f>
        <v>0</v>
      </c>
      <c r="V264" s="14">
        <v>62</v>
      </c>
      <c r="W264" s="14">
        <f t="shared" si="36"/>
        <v>17</v>
      </c>
      <c r="X264" s="21">
        <f t="shared" si="37"/>
        <v>0.27419354838709675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0</v>
      </c>
      <c r="AB264" s="46">
        <f>VLOOKUP($H264,[2]EDA!$H$6:$AU$469,32,FALSE)</f>
        <v>0</v>
      </c>
      <c r="AC264" s="46">
        <f>VLOOKUP($H264,[2]EDA!$H$6:$AU$469,33,FALSE)</f>
        <v>0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0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>
        <v>7</v>
      </c>
      <c r="AL264" s="49">
        <f t="shared" si="38"/>
        <v>0</v>
      </c>
      <c r="AM264" s="21">
        <f t="shared" si="39"/>
        <v>0</v>
      </c>
      <c r="AN264" s="46">
        <f>VLOOKUP($H264,[3]IRA!$H$6:$BH$469,42,FALSE)</f>
        <v>0</v>
      </c>
      <c r="AO264" s="46">
        <f>VLOOKUP($H264,[3]IRA!$H$6:$BH$469,43,FALSE)</f>
        <v>0</v>
      </c>
      <c r="AP264" s="46">
        <f>VLOOKUP($H264,[3]IRA!$H$6:$BH$469,44,FALSE)</f>
        <v>0</v>
      </c>
      <c r="AQ264" s="46">
        <f>VLOOKUP($H264,[3]IRA!$H$6:$BH$469,45,FALSE)</f>
        <v>0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0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>
        <v>0</v>
      </c>
      <c r="BA264" s="24">
        <f t="shared" si="40"/>
        <v>0</v>
      </c>
      <c r="BB264" s="21">
        <f t="shared" si="41"/>
        <v>0</v>
      </c>
      <c r="BC264" s="46">
        <f>VLOOKUP($H264,[4]IRA!$H$7:$CH$470,68,FALSE)</f>
        <v>8</v>
      </c>
      <c r="BD264" s="46">
        <f>VLOOKUP($H264,[4]IRA!$H$7:$CH$470,69,FALSE)</f>
        <v>1</v>
      </c>
      <c r="BE264" s="46">
        <f>VLOOKUP($H264,[4]IRA!$H$7:$CH$470,70,FALSE)</f>
        <v>0</v>
      </c>
      <c r="BF264" s="46">
        <f>VLOOKUP($H264,[4]IRA!$H$7:$CH$470,71,FALSE)</f>
        <v>0</v>
      </c>
      <c r="BG264" s="46">
        <f>VLOOKUP($H264,[4]IRA!$H$7:$CH$470,72,FALSE)</f>
        <v>0</v>
      </c>
      <c r="BH264" s="46">
        <f>VLOOKUP($H264,[4]IRA!$H$7:$CH$470,73,FALSE)</f>
        <v>0</v>
      </c>
      <c r="BI264" s="46">
        <f>VLOOKUP($H264,[4]IRA!$H$7:$CH$470,74,FALSE)</f>
        <v>0</v>
      </c>
      <c r="BJ264" s="46">
        <f>VLOOKUP($H264,[4]IRA!$H$7:$CH$470,75,FALSE)</f>
        <v>0</v>
      </c>
      <c r="BK264" s="46">
        <f>VLOOKUP($H264,[4]IRA!$H$7:$CH$470,76,FALSE)</f>
        <v>0</v>
      </c>
      <c r="BL264" s="46">
        <f>VLOOKUP($H264,[4]IRA!$H$7:$CH$470,77,FALSE)</f>
        <v>0</v>
      </c>
      <c r="BM264" s="46">
        <f>VLOOKUP($H264,[4]IRA!$H$7:$CH$470,78,FALSE)</f>
        <v>0</v>
      </c>
      <c r="BN264" s="46">
        <f>VLOOKUP($H264,[4]IRA!$H$7:$CH$470,79,FALSE)</f>
        <v>0</v>
      </c>
      <c r="BO264" s="14">
        <v>109</v>
      </c>
      <c r="BP264" s="14">
        <f t="shared" si="42"/>
        <v>9</v>
      </c>
      <c r="BQ264" s="21">
        <f t="shared" si="43"/>
        <v>8.2568807339449546E-2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5" x14ac:dyDescent="0.2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47">
        <f>VLOOKUP($H265,[1]EDA!$H$6:$BH$469,42,FALSE)</f>
        <v>9</v>
      </c>
      <c r="K265" s="46">
        <f>VLOOKUP($H265,[1]EDA!$H$6:$BH$469,43,FALSE)</f>
        <v>9</v>
      </c>
      <c r="L265" s="46">
        <f>VLOOKUP($H265,[1]EDA!$H$6:$BH$469,44,FALSE)</f>
        <v>0</v>
      </c>
      <c r="M265" s="46">
        <f>VLOOKUP($H265,[1]EDA!$H$6:$BH$469,45,FALSE)</f>
        <v>0</v>
      </c>
      <c r="N265" s="46">
        <f>VLOOKUP($H265,[1]EDA!$H$6:$BH$469,46,FALSE)</f>
        <v>0</v>
      </c>
      <c r="O265" s="46">
        <f>VLOOKUP($H265,[1]EDA!$H$6:$BH$469,47,FALSE)</f>
        <v>0</v>
      </c>
      <c r="P265" s="46">
        <f>VLOOKUP($H265,[1]EDA!$H$6:$BH$469,48,FALSE)</f>
        <v>0</v>
      </c>
      <c r="Q265" s="46">
        <f>VLOOKUP($H265,[1]EDA!$H$6:$BH$469,49,FALSE)</f>
        <v>0</v>
      </c>
      <c r="R265" s="46">
        <f>VLOOKUP($H265,[1]EDA!$H$6:$BH$469,50,FALSE)</f>
        <v>0</v>
      </c>
      <c r="S265" s="46">
        <f>VLOOKUP($H265,[1]EDA!$H$6:$BH$469,51,FALSE)</f>
        <v>0</v>
      </c>
      <c r="T265" s="46">
        <f>VLOOKUP($H265,[1]EDA!$H$6:$BH$469,52,FALSE)</f>
        <v>0</v>
      </c>
      <c r="U265" s="46">
        <f>VLOOKUP($H265,[1]EDA!$H$6:$BH$469,53,FALSE)</f>
        <v>0</v>
      </c>
      <c r="V265" s="14">
        <v>162</v>
      </c>
      <c r="W265" s="14">
        <f t="shared" si="36"/>
        <v>18</v>
      </c>
      <c r="X265" s="21">
        <f t="shared" si="37"/>
        <v>0.1111111111111111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>
        <v>4</v>
      </c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>
        <v>0</v>
      </c>
      <c r="BA265" s="24">
        <f t="shared" si="40"/>
        <v>0</v>
      </c>
      <c r="BB265" s="21">
        <f t="shared" si="41"/>
        <v>0</v>
      </c>
      <c r="BC265" s="46">
        <f>VLOOKUP($H265,[4]IRA!$H$7:$CH$470,68,FALSE)</f>
        <v>2</v>
      </c>
      <c r="BD265" s="46">
        <f>VLOOKUP($H265,[4]IRA!$H$7:$CH$470,69,FALSE)</f>
        <v>1</v>
      </c>
      <c r="BE265" s="46">
        <f>VLOOKUP($H265,[4]IRA!$H$7:$CH$470,70,FALSE)</f>
        <v>0</v>
      </c>
      <c r="BF265" s="46">
        <f>VLOOKUP($H265,[4]IRA!$H$7:$CH$470,71,FALSE)</f>
        <v>0</v>
      </c>
      <c r="BG265" s="46">
        <f>VLOOKUP($H265,[4]IRA!$H$7:$CH$470,72,FALSE)</f>
        <v>0</v>
      </c>
      <c r="BH265" s="46">
        <f>VLOOKUP($H265,[4]IRA!$H$7:$CH$470,73,FALSE)</f>
        <v>0</v>
      </c>
      <c r="BI265" s="46">
        <f>VLOOKUP($H265,[4]IRA!$H$7:$CH$470,74,FALSE)</f>
        <v>0</v>
      </c>
      <c r="BJ265" s="46">
        <f>VLOOKUP($H265,[4]IRA!$H$7:$CH$470,75,FALSE)</f>
        <v>0</v>
      </c>
      <c r="BK265" s="46">
        <f>VLOOKUP($H265,[4]IRA!$H$7:$CH$470,76,FALSE)</f>
        <v>0</v>
      </c>
      <c r="BL265" s="46">
        <f>VLOOKUP($H265,[4]IRA!$H$7:$CH$470,77,FALSE)</f>
        <v>0</v>
      </c>
      <c r="BM265" s="46">
        <f>VLOOKUP($H265,[4]IRA!$H$7:$CH$470,78,FALSE)</f>
        <v>0</v>
      </c>
      <c r="BN265" s="46">
        <f>VLOOKUP($H265,[4]IRA!$H$7:$CH$470,79,FALSE)</f>
        <v>0</v>
      </c>
      <c r="BO265" s="14">
        <v>315</v>
      </c>
      <c r="BP265" s="14">
        <f t="shared" si="42"/>
        <v>3</v>
      </c>
      <c r="BQ265" s="21">
        <f t="shared" si="43"/>
        <v>9.5238095238095247E-3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5" x14ac:dyDescent="0.2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47">
        <f>VLOOKUP($H266,[1]EDA!$H$6:$BH$469,42,FALSE)</f>
        <v>0</v>
      </c>
      <c r="K266" s="46">
        <f>VLOOKUP($H266,[1]EDA!$H$6:$BH$469,43,FALSE)</f>
        <v>2</v>
      </c>
      <c r="L266" s="46">
        <f>VLOOKUP($H266,[1]EDA!$H$6:$BH$469,44,FALSE)</f>
        <v>0</v>
      </c>
      <c r="M266" s="46">
        <f>VLOOKUP($H266,[1]EDA!$H$6:$BH$469,45,FALSE)</f>
        <v>0</v>
      </c>
      <c r="N266" s="46">
        <f>VLOOKUP($H266,[1]EDA!$H$6:$BH$469,46,FALSE)</f>
        <v>0</v>
      </c>
      <c r="O266" s="46">
        <f>VLOOKUP($H266,[1]EDA!$H$6:$BH$469,47,FALSE)</f>
        <v>0</v>
      </c>
      <c r="P266" s="46">
        <f>VLOOKUP($H266,[1]EDA!$H$6:$BH$469,48,FALSE)</f>
        <v>0</v>
      </c>
      <c r="Q266" s="46">
        <f>VLOOKUP($H266,[1]EDA!$H$6:$BH$469,49,FALSE)</f>
        <v>0</v>
      </c>
      <c r="R266" s="46">
        <f>VLOOKUP($H266,[1]EDA!$H$6:$BH$469,50,FALSE)</f>
        <v>0</v>
      </c>
      <c r="S266" s="46">
        <f>VLOOKUP($H266,[1]EDA!$H$6:$BH$469,51,FALSE)</f>
        <v>0</v>
      </c>
      <c r="T266" s="46">
        <f>VLOOKUP($H266,[1]EDA!$H$6:$BH$469,52,FALSE)</f>
        <v>0</v>
      </c>
      <c r="U266" s="46">
        <f>VLOOKUP($H266,[1]EDA!$H$6:$BH$469,53,FALSE)</f>
        <v>0</v>
      </c>
      <c r="V266" s="14">
        <v>108</v>
      </c>
      <c r="W266" s="14">
        <f t="shared" si="36"/>
        <v>2</v>
      </c>
      <c r="X266" s="21">
        <f t="shared" si="37"/>
        <v>1.8518518518518517E-2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>
        <v>22.05</v>
      </c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0</v>
      </c>
      <c r="AR266" s="46">
        <f>VLOOKUP($H266,[3]IRA!$H$6:$BH$469,46,FALSE)</f>
        <v>0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>
        <v>0</v>
      </c>
      <c r="BA266" s="24">
        <f t="shared" si="40"/>
        <v>0</v>
      </c>
      <c r="BB266" s="21">
        <f t="shared" si="41"/>
        <v>0</v>
      </c>
      <c r="BC266" s="46">
        <f>VLOOKUP($H266,[4]IRA!$H$7:$CH$470,68,FALSE)</f>
        <v>2</v>
      </c>
      <c r="BD266" s="46">
        <f>VLOOKUP($H266,[4]IRA!$H$7:$CH$470,69,FALSE)</f>
        <v>1</v>
      </c>
      <c r="BE266" s="46">
        <f>VLOOKUP($H266,[4]IRA!$H$7:$CH$470,70,FALSE)</f>
        <v>0</v>
      </c>
      <c r="BF266" s="46">
        <f>VLOOKUP($H266,[4]IRA!$H$7:$CH$470,71,FALSE)</f>
        <v>0</v>
      </c>
      <c r="BG266" s="46">
        <f>VLOOKUP($H266,[4]IRA!$H$7:$CH$470,72,FALSE)</f>
        <v>0</v>
      </c>
      <c r="BH266" s="46">
        <f>VLOOKUP($H266,[4]IRA!$H$7:$CH$470,73,FALSE)</f>
        <v>0</v>
      </c>
      <c r="BI266" s="46">
        <f>VLOOKUP($H266,[4]IRA!$H$7:$CH$470,74,FALSE)</f>
        <v>0</v>
      </c>
      <c r="BJ266" s="46">
        <f>VLOOKUP($H266,[4]IRA!$H$7:$CH$470,75,FALSE)</f>
        <v>0</v>
      </c>
      <c r="BK266" s="46">
        <f>VLOOKUP($H266,[4]IRA!$H$7:$CH$470,76,FALSE)</f>
        <v>0</v>
      </c>
      <c r="BL266" s="46">
        <f>VLOOKUP($H266,[4]IRA!$H$7:$CH$470,77,FALSE)</f>
        <v>0</v>
      </c>
      <c r="BM266" s="46">
        <f>VLOOKUP($H266,[4]IRA!$H$7:$CH$470,78,FALSE)</f>
        <v>0</v>
      </c>
      <c r="BN266" s="46">
        <f>VLOOKUP($H266,[4]IRA!$H$7:$CH$470,79,FALSE)</f>
        <v>0</v>
      </c>
      <c r="BO266" s="14">
        <v>89</v>
      </c>
      <c r="BP266" s="14">
        <f t="shared" si="42"/>
        <v>3</v>
      </c>
      <c r="BQ266" s="21">
        <f t="shared" si="43"/>
        <v>3.3707865168539325E-2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5" x14ac:dyDescent="0.2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47">
        <f>VLOOKUP($H267,[1]EDA!$H$6:$BH$469,42,FALSE)</f>
        <v>6</v>
      </c>
      <c r="K267" s="46">
        <f>VLOOKUP($H267,[1]EDA!$H$6:$BH$469,43,FALSE)</f>
        <v>3</v>
      </c>
      <c r="L267" s="46">
        <f>VLOOKUP($H267,[1]EDA!$H$6:$BH$469,44,FALSE)</f>
        <v>5</v>
      </c>
      <c r="M267" s="46">
        <f>VLOOKUP($H267,[1]EDA!$H$6:$BH$469,45,FALSE)</f>
        <v>0</v>
      </c>
      <c r="N267" s="46">
        <f>VLOOKUP($H267,[1]EDA!$H$6:$BH$469,46,FALSE)</f>
        <v>0</v>
      </c>
      <c r="O267" s="46">
        <f>VLOOKUP($H267,[1]EDA!$H$6:$BH$469,47,FALSE)</f>
        <v>0</v>
      </c>
      <c r="P267" s="46">
        <f>VLOOKUP($H267,[1]EDA!$H$6:$BH$469,48,FALSE)</f>
        <v>0</v>
      </c>
      <c r="Q267" s="46">
        <f>VLOOKUP($H267,[1]EDA!$H$6:$BH$469,49,FALSE)</f>
        <v>0</v>
      </c>
      <c r="R267" s="46">
        <f>VLOOKUP($H267,[1]EDA!$H$6:$BH$469,50,FALSE)</f>
        <v>0</v>
      </c>
      <c r="S267" s="46">
        <f>VLOOKUP($H267,[1]EDA!$H$6:$BH$469,51,FALSE)</f>
        <v>0</v>
      </c>
      <c r="T267" s="46">
        <f>VLOOKUP($H267,[1]EDA!$H$6:$BH$469,52,FALSE)</f>
        <v>0</v>
      </c>
      <c r="U267" s="46">
        <f>VLOOKUP($H267,[1]EDA!$H$6:$BH$469,53,FALSE)</f>
        <v>0</v>
      </c>
      <c r="V267" s="14">
        <v>131</v>
      </c>
      <c r="W267" s="14">
        <f t="shared" si="36"/>
        <v>14</v>
      </c>
      <c r="X267" s="21">
        <f t="shared" si="37"/>
        <v>0.10687022900763359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>
        <v>19.350000000000001</v>
      </c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>
        <v>0</v>
      </c>
      <c r="BA267" s="24">
        <f t="shared" si="40"/>
        <v>0</v>
      </c>
      <c r="BB267" s="21">
        <f t="shared" si="41"/>
        <v>0</v>
      </c>
      <c r="BC267" s="46">
        <f>VLOOKUP($H267,[4]IRA!$H$7:$CH$470,68,FALSE)</f>
        <v>0</v>
      </c>
      <c r="BD267" s="46">
        <f>VLOOKUP($H267,[4]IRA!$H$7:$CH$470,69,FALSE)</f>
        <v>1</v>
      </c>
      <c r="BE267" s="46">
        <f>VLOOKUP($H267,[4]IRA!$H$7:$CH$470,70,FALSE)</f>
        <v>3</v>
      </c>
      <c r="BF267" s="46">
        <f>VLOOKUP($H267,[4]IRA!$H$7:$CH$470,71,FALSE)</f>
        <v>0</v>
      </c>
      <c r="BG267" s="46">
        <f>VLOOKUP($H267,[4]IRA!$H$7:$CH$470,72,FALSE)</f>
        <v>0</v>
      </c>
      <c r="BH267" s="46">
        <f>VLOOKUP($H267,[4]IRA!$H$7:$CH$470,73,FALSE)</f>
        <v>0</v>
      </c>
      <c r="BI267" s="46">
        <f>VLOOKUP($H267,[4]IRA!$H$7:$CH$470,74,FALSE)</f>
        <v>0</v>
      </c>
      <c r="BJ267" s="46">
        <f>VLOOKUP($H267,[4]IRA!$H$7:$CH$470,75,FALSE)</f>
        <v>0</v>
      </c>
      <c r="BK267" s="46">
        <f>VLOOKUP($H267,[4]IRA!$H$7:$CH$470,76,FALSE)</f>
        <v>0</v>
      </c>
      <c r="BL267" s="46">
        <f>VLOOKUP($H267,[4]IRA!$H$7:$CH$470,77,FALSE)</f>
        <v>0</v>
      </c>
      <c r="BM267" s="46">
        <f>VLOOKUP($H267,[4]IRA!$H$7:$CH$470,78,FALSE)</f>
        <v>0</v>
      </c>
      <c r="BN267" s="46">
        <f>VLOOKUP($H267,[4]IRA!$H$7:$CH$470,79,FALSE)</f>
        <v>0</v>
      </c>
      <c r="BO267" s="14">
        <v>126</v>
      </c>
      <c r="BP267" s="14">
        <f t="shared" si="42"/>
        <v>4</v>
      </c>
      <c r="BQ267" s="21">
        <f t="shared" si="43"/>
        <v>3.1746031746031744E-2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5" x14ac:dyDescent="0.2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1</v>
      </c>
      <c r="L268" s="46">
        <f>VLOOKUP($H268,[1]EDA!$H$6:$BH$469,44,FALSE)</f>
        <v>3</v>
      </c>
      <c r="M268" s="46">
        <f>VLOOKUP($H268,[1]EDA!$H$6:$BH$469,45,FALSE)</f>
        <v>0</v>
      </c>
      <c r="N268" s="46">
        <f>VLOOKUP($H268,[1]EDA!$H$6:$BH$469,46,FALSE)</f>
        <v>0</v>
      </c>
      <c r="O268" s="46">
        <f>VLOOKUP($H268,[1]EDA!$H$6:$BH$469,47,FALSE)</f>
        <v>0</v>
      </c>
      <c r="P268" s="46">
        <f>VLOOKUP($H268,[1]EDA!$H$6:$BH$469,48,FALSE)</f>
        <v>0</v>
      </c>
      <c r="Q268" s="46">
        <f>VLOOKUP($H268,[1]EDA!$H$6:$BH$469,49,FALSE)</f>
        <v>0</v>
      </c>
      <c r="R268" s="46">
        <f>VLOOKUP($H268,[1]EDA!$H$6:$BH$469,50,FALSE)</f>
        <v>0</v>
      </c>
      <c r="S268" s="46">
        <f>VLOOKUP($H268,[1]EDA!$H$6:$BH$469,51,FALSE)</f>
        <v>0</v>
      </c>
      <c r="T268" s="46">
        <f>VLOOKUP($H268,[1]EDA!$H$6:$BH$469,52,FALSE)</f>
        <v>0</v>
      </c>
      <c r="U268" s="46">
        <f>VLOOKUP($H268,[1]EDA!$H$6:$BH$469,53,FALSE)</f>
        <v>0</v>
      </c>
      <c r="V268" s="14">
        <v>126</v>
      </c>
      <c r="W268" s="14">
        <f t="shared" si="36"/>
        <v>6</v>
      </c>
      <c r="X268" s="21">
        <f t="shared" si="37"/>
        <v>4.7619047619047616E-2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>
        <v>115.2</v>
      </c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0</v>
      </c>
      <c r="AQ268" s="46">
        <f>VLOOKUP($H268,[3]IRA!$H$6:$BH$469,45,FALSE)</f>
        <v>0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0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>
        <v>0</v>
      </c>
      <c r="BA268" s="24">
        <f t="shared" si="40"/>
        <v>0</v>
      </c>
      <c r="BB268" s="21">
        <f t="shared" si="41"/>
        <v>0</v>
      </c>
      <c r="BC268" s="46">
        <f>VLOOKUP($H268,[4]IRA!$H$7:$CH$470,68,FALSE)</f>
        <v>7</v>
      </c>
      <c r="BD268" s="46">
        <f>VLOOKUP($H268,[4]IRA!$H$7:$CH$470,69,FALSE)</f>
        <v>16</v>
      </c>
      <c r="BE268" s="46">
        <f>VLOOKUP($H268,[4]IRA!$H$7:$CH$470,70,FALSE)</f>
        <v>9</v>
      </c>
      <c r="BF268" s="46">
        <f>VLOOKUP($H268,[4]IRA!$H$7:$CH$470,71,FALSE)</f>
        <v>0</v>
      </c>
      <c r="BG268" s="46">
        <f>VLOOKUP($H268,[4]IRA!$H$7:$CH$470,72,FALSE)</f>
        <v>0</v>
      </c>
      <c r="BH268" s="46">
        <f>VLOOKUP($H268,[4]IRA!$H$7:$CH$470,73,FALSE)</f>
        <v>0</v>
      </c>
      <c r="BI268" s="46">
        <f>VLOOKUP($H268,[4]IRA!$H$7:$CH$470,74,FALSE)</f>
        <v>0</v>
      </c>
      <c r="BJ268" s="46">
        <f>VLOOKUP($H268,[4]IRA!$H$7:$CH$470,75,FALSE)</f>
        <v>0</v>
      </c>
      <c r="BK268" s="46">
        <f>VLOOKUP($H268,[4]IRA!$H$7:$CH$470,76,FALSE)</f>
        <v>0</v>
      </c>
      <c r="BL268" s="46">
        <f>VLOOKUP($H268,[4]IRA!$H$7:$CH$470,77,FALSE)</f>
        <v>0</v>
      </c>
      <c r="BM268" s="46">
        <f>VLOOKUP($H268,[4]IRA!$H$7:$CH$470,78,FALSE)</f>
        <v>0</v>
      </c>
      <c r="BN268" s="46">
        <f>VLOOKUP($H268,[4]IRA!$H$7:$CH$470,79,FALSE)</f>
        <v>0</v>
      </c>
      <c r="BO268" s="14">
        <v>261</v>
      </c>
      <c r="BP268" s="14">
        <f t="shared" si="42"/>
        <v>32</v>
      </c>
      <c r="BQ268" s="21">
        <f t="shared" si="43"/>
        <v>0.12260536398467432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5" x14ac:dyDescent="0.2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47">
        <f>VLOOKUP($H269,[1]EDA!$H$6:$BH$469,42,FALSE)</f>
        <v>0</v>
      </c>
      <c r="K269" s="46">
        <f>VLOOKUP($H269,[1]EDA!$H$6:$BH$469,43,FALSE)</f>
        <v>2</v>
      </c>
      <c r="L269" s="46">
        <f>VLOOKUP($H269,[1]EDA!$H$6:$BH$469,44,FALSE)</f>
        <v>0</v>
      </c>
      <c r="M269" s="46">
        <f>VLOOKUP($H269,[1]EDA!$H$6:$BH$469,45,FALSE)</f>
        <v>0</v>
      </c>
      <c r="N269" s="46">
        <f>VLOOKUP($H269,[1]EDA!$H$6:$BH$469,46,FALSE)</f>
        <v>0</v>
      </c>
      <c r="O269" s="46">
        <f>VLOOKUP($H269,[1]EDA!$H$6:$BH$469,47,FALSE)</f>
        <v>0</v>
      </c>
      <c r="P269" s="46">
        <f>VLOOKUP($H269,[1]EDA!$H$6:$BH$469,48,FALSE)</f>
        <v>0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0</v>
      </c>
      <c r="T269" s="46">
        <f>VLOOKUP($H269,[1]EDA!$H$6:$BH$469,52,FALSE)</f>
        <v>0</v>
      </c>
      <c r="U269" s="46">
        <f>VLOOKUP($H269,[1]EDA!$H$6:$BH$469,53,FALSE)</f>
        <v>0</v>
      </c>
      <c r="V269" s="14">
        <v>80</v>
      </c>
      <c r="W269" s="14">
        <f t="shared" si="36"/>
        <v>2</v>
      </c>
      <c r="X269" s="21">
        <f t="shared" si="37"/>
        <v>2.5000000000000001E-2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>
        <v>27.45</v>
      </c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>
        <v>0</v>
      </c>
      <c r="BA269" s="24">
        <f t="shared" si="40"/>
        <v>0</v>
      </c>
      <c r="BB269" s="21">
        <f t="shared" si="41"/>
        <v>0</v>
      </c>
      <c r="BC269" s="46">
        <f>VLOOKUP($H269,[4]IRA!$H$7:$CH$470,68,FALSE)</f>
        <v>0</v>
      </c>
      <c r="BD269" s="46">
        <f>VLOOKUP($H269,[4]IRA!$H$7:$CH$470,69,FALSE)</f>
        <v>5</v>
      </c>
      <c r="BE269" s="46">
        <f>VLOOKUP($H269,[4]IRA!$H$7:$CH$470,70,FALSE)</f>
        <v>0</v>
      </c>
      <c r="BF269" s="46">
        <f>VLOOKUP($H269,[4]IRA!$H$7:$CH$470,71,FALSE)</f>
        <v>0</v>
      </c>
      <c r="BG269" s="46">
        <f>VLOOKUP($H269,[4]IRA!$H$7:$CH$470,72,FALSE)</f>
        <v>0</v>
      </c>
      <c r="BH269" s="46">
        <f>VLOOKUP($H269,[4]IRA!$H$7:$CH$470,73,FALSE)</f>
        <v>0</v>
      </c>
      <c r="BI269" s="46">
        <f>VLOOKUP($H269,[4]IRA!$H$7:$CH$470,74,FALSE)</f>
        <v>0</v>
      </c>
      <c r="BJ269" s="46">
        <f>VLOOKUP($H269,[4]IRA!$H$7:$CH$470,75,FALSE)</f>
        <v>0</v>
      </c>
      <c r="BK269" s="46">
        <f>VLOOKUP($H269,[4]IRA!$H$7:$CH$470,76,FALSE)</f>
        <v>0</v>
      </c>
      <c r="BL269" s="46">
        <f>VLOOKUP($H269,[4]IRA!$H$7:$CH$470,77,FALSE)</f>
        <v>0</v>
      </c>
      <c r="BM269" s="46">
        <f>VLOOKUP($H269,[4]IRA!$H$7:$CH$470,78,FALSE)</f>
        <v>0</v>
      </c>
      <c r="BN269" s="46">
        <f>VLOOKUP($H269,[4]IRA!$H$7:$CH$470,79,FALSE)</f>
        <v>0</v>
      </c>
      <c r="BO269" s="14">
        <v>75</v>
      </c>
      <c r="BP269" s="14">
        <f t="shared" si="42"/>
        <v>5</v>
      </c>
      <c r="BQ269" s="21">
        <f t="shared" si="43"/>
        <v>6.6666666666666666E-2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5" x14ac:dyDescent="0.2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47">
        <f>VLOOKUP($H270,[1]EDA!$H$6:$BH$469,42,FALSE)</f>
        <v>2</v>
      </c>
      <c r="K270" s="46">
        <f>VLOOKUP($H270,[1]EDA!$H$6:$BH$469,43,FALSE)</f>
        <v>1</v>
      </c>
      <c r="L270" s="46">
        <f>VLOOKUP($H270,[1]EDA!$H$6:$BH$469,44,FALSE)</f>
        <v>0</v>
      </c>
      <c r="M270" s="46">
        <f>VLOOKUP($H270,[1]EDA!$H$6:$BH$469,45,FALSE)</f>
        <v>0</v>
      </c>
      <c r="N270" s="46">
        <f>VLOOKUP($H270,[1]EDA!$H$6:$BH$469,46,FALSE)</f>
        <v>0</v>
      </c>
      <c r="O270" s="46">
        <f>VLOOKUP($H270,[1]EDA!$H$6:$BH$469,47,FALSE)</f>
        <v>0</v>
      </c>
      <c r="P270" s="46">
        <f>VLOOKUP($H270,[1]EDA!$H$6:$BH$469,48,FALSE)</f>
        <v>0</v>
      </c>
      <c r="Q270" s="46">
        <f>VLOOKUP($H270,[1]EDA!$H$6:$BH$469,49,FALSE)</f>
        <v>0</v>
      </c>
      <c r="R270" s="46">
        <f>VLOOKUP($H270,[1]EDA!$H$6:$BH$469,50,FALSE)</f>
        <v>0</v>
      </c>
      <c r="S270" s="46">
        <f>VLOOKUP($H270,[1]EDA!$H$6:$BH$469,51,FALSE)</f>
        <v>0</v>
      </c>
      <c r="T270" s="46">
        <f>VLOOKUP($H270,[1]EDA!$H$6:$BH$469,52,FALSE)</f>
        <v>0</v>
      </c>
      <c r="U270" s="46">
        <f>VLOOKUP($H270,[1]EDA!$H$6:$BH$469,53,FALSE)</f>
        <v>0</v>
      </c>
      <c r="V270" s="14">
        <v>81</v>
      </c>
      <c r="W270" s="14">
        <f t="shared" si="36"/>
        <v>3</v>
      </c>
      <c r="X270" s="21">
        <f t="shared" si="37"/>
        <v>3.7037037037037035E-2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>
        <v>2</v>
      </c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0</v>
      </c>
      <c r="AY270" s="46">
        <f>VLOOKUP($H270,[3]IRA!$H$6:$BH$469,53,FALSE)</f>
        <v>0</v>
      </c>
      <c r="AZ270" s="24">
        <v>15</v>
      </c>
      <c r="BA270" s="24">
        <f t="shared" si="40"/>
        <v>0</v>
      </c>
      <c r="BB270" s="21">
        <f t="shared" si="41"/>
        <v>0</v>
      </c>
      <c r="BC270" s="46">
        <f>VLOOKUP($H270,[4]IRA!$H$7:$CH$470,68,FALSE)</f>
        <v>10</v>
      </c>
      <c r="BD270" s="46">
        <f>VLOOKUP($H270,[4]IRA!$H$7:$CH$470,69,FALSE)</f>
        <v>1</v>
      </c>
      <c r="BE270" s="46">
        <f>VLOOKUP($H270,[4]IRA!$H$7:$CH$470,70,FALSE)</f>
        <v>5</v>
      </c>
      <c r="BF270" s="46">
        <f>VLOOKUP($H270,[4]IRA!$H$7:$CH$470,71,FALSE)</f>
        <v>0</v>
      </c>
      <c r="BG270" s="46">
        <f>VLOOKUP($H270,[4]IRA!$H$7:$CH$470,72,FALSE)</f>
        <v>0</v>
      </c>
      <c r="BH270" s="46">
        <f>VLOOKUP($H270,[4]IRA!$H$7:$CH$470,73,FALSE)</f>
        <v>0</v>
      </c>
      <c r="BI270" s="46">
        <f>VLOOKUP($H270,[4]IRA!$H$7:$CH$470,74,FALSE)</f>
        <v>0</v>
      </c>
      <c r="BJ270" s="46">
        <f>VLOOKUP($H270,[4]IRA!$H$7:$CH$470,75,FALSE)</f>
        <v>0</v>
      </c>
      <c r="BK270" s="46">
        <f>VLOOKUP($H270,[4]IRA!$H$7:$CH$470,76,FALSE)</f>
        <v>0</v>
      </c>
      <c r="BL270" s="46">
        <f>VLOOKUP($H270,[4]IRA!$H$7:$CH$470,77,FALSE)</f>
        <v>0</v>
      </c>
      <c r="BM270" s="46">
        <f>VLOOKUP($H270,[4]IRA!$H$7:$CH$470,78,FALSE)</f>
        <v>0</v>
      </c>
      <c r="BN270" s="46">
        <f>VLOOKUP($H270,[4]IRA!$H$7:$CH$470,79,FALSE)</f>
        <v>0</v>
      </c>
      <c r="BO270" s="14">
        <v>300</v>
      </c>
      <c r="BP270" s="14">
        <f t="shared" si="42"/>
        <v>16</v>
      </c>
      <c r="BQ270" s="21">
        <f t="shared" si="43"/>
        <v>5.3333333333333337E-2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5" x14ac:dyDescent="0.2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47">
        <f>VLOOKUP($H271,[1]EDA!$H$6:$BH$469,42,FALSE)</f>
        <v>10</v>
      </c>
      <c r="K271" s="46">
        <f>VLOOKUP($H271,[1]EDA!$H$6:$BH$469,43,FALSE)</f>
        <v>2</v>
      </c>
      <c r="L271" s="46">
        <f>VLOOKUP($H271,[1]EDA!$H$6:$BH$469,44,FALSE)</f>
        <v>2</v>
      </c>
      <c r="M271" s="46">
        <f>VLOOKUP($H271,[1]EDA!$H$6:$BH$469,45,FALSE)</f>
        <v>0</v>
      </c>
      <c r="N271" s="46">
        <f>VLOOKUP($H271,[1]EDA!$H$6:$BH$469,46,FALSE)</f>
        <v>0</v>
      </c>
      <c r="O271" s="46">
        <f>VLOOKUP($H271,[1]EDA!$H$6:$BH$469,47,FALSE)</f>
        <v>0</v>
      </c>
      <c r="P271" s="46">
        <f>VLOOKUP($H271,[1]EDA!$H$6:$BH$469,48,FALSE)</f>
        <v>0</v>
      </c>
      <c r="Q271" s="46">
        <f>VLOOKUP($H271,[1]EDA!$H$6:$BH$469,49,FALSE)</f>
        <v>0</v>
      </c>
      <c r="R271" s="46">
        <f>VLOOKUP($H271,[1]EDA!$H$6:$BH$469,50,FALSE)</f>
        <v>0</v>
      </c>
      <c r="S271" s="46">
        <f>VLOOKUP($H271,[1]EDA!$H$6:$BH$469,51,FALSE)</f>
        <v>0</v>
      </c>
      <c r="T271" s="46">
        <f>VLOOKUP($H271,[1]EDA!$H$6:$BH$469,52,FALSE)</f>
        <v>0</v>
      </c>
      <c r="U271" s="46">
        <f>VLOOKUP($H271,[1]EDA!$H$6:$BH$469,53,FALSE)</f>
        <v>0</v>
      </c>
      <c r="V271" s="14">
        <v>250</v>
      </c>
      <c r="W271" s="14">
        <f t="shared" si="36"/>
        <v>14</v>
      </c>
      <c r="X271" s="21">
        <f t="shared" si="37"/>
        <v>5.6000000000000001E-2</v>
      </c>
      <c r="Y271" s="46">
        <f>VLOOKUP($H271,[2]EDA!$H$6:$AU$469,29,FALSE)</f>
        <v>0</v>
      </c>
      <c r="Z271" s="46">
        <f>VLOOKUP($H271,[2]EDA!$H$6:$AU$469,30,FALSE)</f>
        <v>0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0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>
        <v>10</v>
      </c>
      <c r="AL271" s="49">
        <f t="shared" si="38"/>
        <v>0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0</v>
      </c>
      <c r="AP271" s="46">
        <f>VLOOKUP($H271,[3]IRA!$H$6:$BH$469,44,FALSE)</f>
        <v>0</v>
      </c>
      <c r="AQ271" s="46">
        <f>VLOOKUP($H271,[3]IRA!$H$6:$BH$469,45,FALSE)</f>
        <v>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>
        <v>0</v>
      </c>
      <c r="BA271" s="24">
        <f t="shared" si="40"/>
        <v>0</v>
      </c>
      <c r="BB271" s="21">
        <f t="shared" si="41"/>
        <v>0</v>
      </c>
      <c r="BC271" s="46">
        <f>VLOOKUP($H271,[4]IRA!$H$7:$CH$470,68,FALSE)</f>
        <v>11</v>
      </c>
      <c r="BD271" s="46">
        <f>VLOOKUP($H271,[4]IRA!$H$7:$CH$470,69,FALSE)</f>
        <v>7</v>
      </c>
      <c r="BE271" s="46">
        <f>VLOOKUP($H271,[4]IRA!$H$7:$CH$470,70,FALSE)</f>
        <v>0</v>
      </c>
      <c r="BF271" s="46">
        <f>VLOOKUP($H271,[4]IRA!$H$7:$CH$470,71,FALSE)</f>
        <v>0</v>
      </c>
      <c r="BG271" s="46">
        <f>VLOOKUP($H271,[4]IRA!$H$7:$CH$470,72,FALSE)</f>
        <v>0</v>
      </c>
      <c r="BH271" s="46">
        <f>VLOOKUP($H271,[4]IRA!$H$7:$CH$470,73,FALSE)</f>
        <v>0</v>
      </c>
      <c r="BI271" s="46">
        <f>VLOOKUP($H271,[4]IRA!$H$7:$CH$470,74,FALSE)</f>
        <v>0</v>
      </c>
      <c r="BJ271" s="46">
        <f>VLOOKUP($H271,[4]IRA!$H$7:$CH$470,75,FALSE)</f>
        <v>0</v>
      </c>
      <c r="BK271" s="46">
        <f>VLOOKUP($H271,[4]IRA!$H$7:$CH$470,76,FALSE)</f>
        <v>0</v>
      </c>
      <c r="BL271" s="46">
        <f>VLOOKUP($H271,[4]IRA!$H$7:$CH$470,77,FALSE)</f>
        <v>0</v>
      </c>
      <c r="BM271" s="46">
        <f>VLOOKUP($H271,[4]IRA!$H$7:$CH$470,78,FALSE)</f>
        <v>0</v>
      </c>
      <c r="BN271" s="46">
        <f>VLOOKUP($H271,[4]IRA!$H$7:$CH$470,79,FALSE)</f>
        <v>0</v>
      </c>
      <c r="BO271" s="14">
        <v>450</v>
      </c>
      <c r="BP271" s="14">
        <f t="shared" si="42"/>
        <v>18</v>
      </c>
      <c r="BQ271" s="21">
        <f t="shared" si="43"/>
        <v>0.04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5" x14ac:dyDescent="0.2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47">
        <f>VLOOKUP($H272,[1]EDA!$H$6:$BH$469,42,FALSE)</f>
        <v>3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0</v>
      </c>
      <c r="N272" s="46">
        <f>VLOOKUP($H272,[1]EDA!$H$6:$BH$469,46,FALSE)</f>
        <v>0</v>
      </c>
      <c r="O272" s="46">
        <f>VLOOKUP($H272,[1]EDA!$H$6:$BH$469,47,FALSE)</f>
        <v>0</v>
      </c>
      <c r="P272" s="46">
        <f>VLOOKUP($H272,[1]EDA!$H$6:$BH$469,48,FALSE)</f>
        <v>0</v>
      </c>
      <c r="Q272" s="46">
        <f>VLOOKUP($H272,[1]EDA!$H$6:$BH$469,49,FALSE)</f>
        <v>0</v>
      </c>
      <c r="R272" s="46">
        <f>VLOOKUP($H272,[1]EDA!$H$6:$BH$469,50,FALSE)</f>
        <v>0</v>
      </c>
      <c r="S272" s="46">
        <f>VLOOKUP($H272,[1]EDA!$H$6:$BH$469,51,FALSE)</f>
        <v>0</v>
      </c>
      <c r="T272" s="46">
        <f>VLOOKUP($H272,[1]EDA!$H$6:$BH$469,52,FALSE)</f>
        <v>0</v>
      </c>
      <c r="U272" s="46">
        <f>VLOOKUP($H272,[1]EDA!$H$6:$BH$469,53,FALSE)</f>
        <v>0</v>
      </c>
      <c r="V272" s="14">
        <v>34</v>
      </c>
      <c r="W272" s="14">
        <f t="shared" si="36"/>
        <v>3</v>
      </c>
      <c r="X272" s="21">
        <f t="shared" si="37"/>
        <v>8.8235294117647065E-2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>
        <v>0</v>
      </c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0</v>
      </c>
      <c r="AS272" s="46">
        <f>VLOOKUP($H272,[3]IRA!$H$6:$BH$469,47,FALSE)</f>
        <v>0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>
        <v>9</v>
      </c>
      <c r="BA272" s="24">
        <f t="shared" si="40"/>
        <v>0</v>
      </c>
      <c r="BB272" s="21">
        <f t="shared" si="41"/>
        <v>0</v>
      </c>
      <c r="BC272" s="46">
        <f>VLOOKUP($H272,[4]IRA!$H$7:$CH$470,68,FALSE)</f>
        <v>7</v>
      </c>
      <c r="BD272" s="46">
        <f>VLOOKUP($H272,[4]IRA!$H$7:$CH$470,69,FALSE)</f>
        <v>5</v>
      </c>
      <c r="BE272" s="46">
        <f>VLOOKUP($H272,[4]IRA!$H$7:$CH$470,70,FALSE)</f>
        <v>0</v>
      </c>
      <c r="BF272" s="46">
        <f>VLOOKUP($H272,[4]IRA!$H$7:$CH$470,71,FALSE)</f>
        <v>0</v>
      </c>
      <c r="BG272" s="46">
        <f>VLOOKUP($H272,[4]IRA!$H$7:$CH$470,72,FALSE)</f>
        <v>0</v>
      </c>
      <c r="BH272" s="46">
        <f>VLOOKUP($H272,[4]IRA!$H$7:$CH$470,73,FALSE)</f>
        <v>0</v>
      </c>
      <c r="BI272" s="46">
        <f>VLOOKUP($H272,[4]IRA!$H$7:$CH$470,74,FALSE)</f>
        <v>0</v>
      </c>
      <c r="BJ272" s="46">
        <f>VLOOKUP($H272,[4]IRA!$H$7:$CH$470,75,FALSE)</f>
        <v>0</v>
      </c>
      <c r="BK272" s="46">
        <f>VLOOKUP($H272,[4]IRA!$H$7:$CH$470,76,FALSE)</f>
        <v>0</v>
      </c>
      <c r="BL272" s="46">
        <f>VLOOKUP($H272,[4]IRA!$H$7:$CH$470,77,FALSE)</f>
        <v>0</v>
      </c>
      <c r="BM272" s="46">
        <f>VLOOKUP($H272,[4]IRA!$H$7:$CH$470,78,FALSE)</f>
        <v>0</v>
      </c>
      <c r="BN272" s="46">
        <f>VLOOKUP($H272,[4]IRA!$H$7:$CH$470,79,FALSE)</f>
        <v>0</v>
      </c>
      <c r="BO272" s="14">
        <v>90</v>
      </c>
      <c r="BP272" s="14">
        <f t="shared" si="42"/>
        <v>12</v>
      </c>
      <c r="BQ272" s="21">
        <f t="shared" si="43"/>
        <v>0.13333333333333333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5" x14ac:dyDescent="0.2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47">
        <f>VLOOKUP($H273,[1]EDA!$H$6:$BH$469,42,FALSE)</f>
        <v>5</v>
      </c>
      <c r="K273" s="46">
        <f>VLOOKUP($H273,[1]EDA!$H$6:$BH$469,43,FALSE)</f>
        <v>1</v>
      </c>
      <c r="L273" s="46">
        <f>VLOOKUP($H273,[1]EDA!$H$6:$BH$469,44,FALSE)</f>
        <v>0</v>
      </c>
      <c r="M273" s="46">
        <f>VLOOKUP($H273,[1]EDA!$H$6:$BH$469,45,FALSE)</f>
        <v>0</v>
      </c>
      <c r="N273" s="46">
        <f>VLOOKUP($H273,[1]EDA!$H$6:$BH$469,46,FALSE)</f>
        <v>0</v>
      </c>
      <c r="O273" s="46">
        <f>VLOOKUP($H273,[1]EDA!$H$6:$BH$469,47,FALSE)</f>
        <v>0</v>
      </c>
      <c r="P273" s="46">
        <f>VLOOKUP($H273,[1]EDA!$H$6:$BH$469,48,FALSE)</f>
        <v>0</v>
      </c>
      <c r="Q273" s="46">
        <f>VLOOKUP($H273,[1]EDA!$H$6:$BH$469,49,FALSE)</f>
        <v>0</v>
      </c>
      <c r="R273" s="46">
        <f>VLOOKUP($H273,[1]EDA!$H$6:$BH$469,50,FALSE)</f>
        <v>0</v>
      </c>
      <c r="S273" s="46">
        <f>VLOOKUP($H273,[1]EDA!$H$6:$BH$469,51,FALSE)</f>
        <v>0</v>
      </c>
      <c r="T273" s="46">
        <f>VLOOKUP($H273,[1]EDA!$H$6:$BH$469,52,FALSE)</f>
        <v>0</v>
      </c>
      <c r="U273" s="46">
        <f>VLOOKUP($H273,[1]EDA!$H$6:$BH$469,53,FALSE)</f>
        <v>0</v>
      </c>
      <c r="V273" s="14">
        <v>26</v>
      </c>
      <c r="W273" s="14">
        <f t="shared" si="36"/>
        <v>6</v>
      </c>
      <c r="X273" s="21">
        <f t="shared" si="37"/>
        <v>0.23076923076923078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>
        <v>0</v>
      </c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0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>
        <v>2</v>
      </c>
      <c r="BA273" s="24">
        <f t="shared" si="40"/>
        <v>0</v>
      </c>
      <c r="BB273" s="21">
        <f t="shared" si="41"/>
        <v>0</v>
      </c>
      <c r="BC273" s="46">
        <f>VLOOKUP($H273,[4]IRA!$H$7:$CH$470,68,FALSE)</f>
        <v>7</v>
      </c>
      <c r="BD273" s="46">
        <f>VLOOKUP($H273,[4]IRA!$H$7:$CH$470,69,FALSE)</f>
        <v>4</v>
      </c>
      <c r="BE273" s="46">
        <f>VLOOKUP($H273,[4]IRA!$H$7:$CH$470,70,FALSE)</f>
        <v>0</v>
      </c>
      <c r="BF273" s="46">
        <f>VLOOKUP($H273,[4]IRA!$H$7:$CH$470,71,FALSE)</f>
        <v>0</v>
      </c>
      <c r="BG273" s="46">
        <f>VLOOKUP($H273,[4]IRA!$H$7:$CH$470,72,FALSE)</f>
        <v>0</v>
      </c>
      <c r="BH273" s="46">
        <f>VLOOKUP($H273,[4]IRA!$H$7:$CH$470,73,FALSE)</f>
        <v>0</v>
      </c>
      <c r="BI273" s="46">
        <f>VLOOKUP($H273,[4]IRA!$H$7:$CH$470,74,FALSE)</f>
        <v>0</v>
      </c>
      <c r="BJ273" s="46">
        <f>VLOOKUP($H273,[4]IRA!$H$7:$CH$470,75,FALSE)</f>
        <v>0</v>
      </c>
      <c r="BK273" s="46">
        <f>VLOOKUP($H273,[4]IRA!$H$7:$CH$470,76,FALSE)</f>
        <v>0</v>
      </c>
      <c r="BL273" s="46">
        <f>VLOOKUP($H273,[4]IRA!$H$7:$CH$470,77,FALSE)</f>
        <v>0</v>
      </c>
      <c r="BM273" s="46">
        <f>VLOOKUP($H273,[4]IRA!$H$7:$CH$470,78,FALSE)</f>
        <v>0</v>
      </c>
      <c r="BN273" s="46">
        <f>VLOOKUP($H273,[4]IRA!$H$7:$CH$470,79,FALSE)</f>
        <v>0</v>
      </c>
      <c r="BO273" s="14">
        <v>128</v>
      </c>
      <c r="BP273" s="14">
        <f t="shared" si="42"/>
        <v>11</v>
      </c>
      <c r="BQ273" s="21">
        <f t="shared" si="43"/>
        <v>8.59375E-2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5" x14ac:dyDescent="0.2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47">
        <f>VLOOKUP($H274,[1]EDA!$H$6:$BH$469,42,FALSE)</f>
        <v>27</v>
      </c>
      <c r="K274" s="46">
        <f>VLOOKUP($H274,[1]EDA!$H$6:$BH$469,43,FALSE)</f>
        <v>19</v>
      </c>
      <c r="L274" s="46">
        <f>VLOOKUP($H274,[1]EDA!$H$6:$BH$469,44,FALSE)</f>
        <v>3</v>
      </c>
      <c r="M274" s="46">
        <f>VLOOKUP($H274,[1]EDA!$H$6:$BH$469,45,FALSE)</f>
        <v>0</v>
      </c>
      <c r="N274" s="46">
        <f>VLOOKUP($H274,[1]EDA!$H$6:$BH$469,46,FALSE)</f>
        <v>0</v>
      </c>
      <c r="O274" s="46">
        <f>VLOOKUP($H274,[1]EDA!$H$6:$BH$469,47,FALSE)</f>
        <v>0</v>
      </c>
      <c r="P274" s="46">
        <f>VLOOKUP($H274,[1]EDA!$H$6:$BH$469,48,FALSE)</f>
        <v>0</v>
      </c>
      <c r="Q274" s="46">
        <f>VLOOKUP($H274,[1]EDA!$H$6:$BH$469,49,FALSE)</f>
        <v>0</v>
      </c>
      <c r="R274" s="46">
        <f>VLOOKUP($H274,[1]EDA!$H$6:$BH$469,50,FALSE)</f>
        <v>0</v>
      </c>
      <c r="S274" s="46">
        <f>VLOOKUP($H274,[1]EDA!$H$6:$BH$469,51,FALSE)</f>
        <v>0</v>
      </c>
      <c r="T274" s="46">
        <f>VLOOKUP($H274,[1]EDA!$H$6:$BH$469,52,FALSE)</f>
        <v>0</v>
      </c>
      <c r="U274" s="46">
        <f>VLOOKUP($H274,[1]EDA!$H$6:$BH$469,53,FALSE)</f>
        <v>0</v>
      </c>
      <c r="V274" s="14">
        <v>366</v>
      </c>
      <c r="W274" s="14">
        <f t="shared" si="36"/>
        <v>49</v>
      </c>
      <c r="X274" s="21">
        <f t="shared" si="37"/>
        <v>0.13387978142076504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0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>
        <v>9</v>
      </c>
      <c r="AL274" s="49">
        <f t="shared" si="38"/>
        <v>0</v>
      </c>
      <c r="AM274" s="21">
        <f t="shared" si="39"/>
        <v>0</v>
      </c>
      <c r="AN274" s="46">
        <f>VLOOKUP($H274,[3]IRA!$H$6:$BH$469,42,FALSE)</f>
        <v>0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0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0</v>
      </c>
      <c r="AZ274" s="24">
        <v>25</v>
      </c>
      <c r="BA274" s="24">
        <f t="shared" si="40"/>
        <v>0</v>
      </c>
      <c r="BB274" s="21">
        <f t="shared" si="41"/>
        <v>0</v>
      </c>
      <c r="BC274" s="46">
        <f>VLOOKUP($H274,[4]IRA!$H$7:$CH$470,68,FALSE)</f>
        <v>71</v>
      </c>
      <c r="BD274" s="46">
        <f>VLOOKUP($H274,[4]IRA!$H$7:$CH$470,69,FALSE)</f>
        <v>31</v>
      </c>
      <c r="BE274" s="46">
        <f>VLOOKUP($H274,[4]IRA!$H$7:$CH$470,70,FALSE)</f>
        <v>0</v>
      </c>
      <c r="BF274" s="46">
        <f>VLOOKUP($H274,[4]IRA!$H$7:$CH$470,71,FALSE)</f>
        <v>0</v>
      </c>
      <c r="BG274" s="46">
        <f>VLOOKUP($H274,[4]IRA!$H$7:$CH$470,72,FALSE)</f>
        <v>0</v>
      </c>
      <c r="BH274" s="46">
        <f>VLOOKUP($H274,[4]IRA!$H$7:$CH$470,73,FALSE)</f>
        <v>0</v>
      </c>
      <c r="BI274" s="46">
        <f>VLOOKUP($H274,[4]IRA!$H$7:$CH$470,74,FALSE)</f>
        <v>0</v>
      </c>
      <c r="BJ274" s="46">
        <f>VLOOKUP($H274,[4]IRA!$H$7:$CH$470,75,FALSE)</f>
        <v>0</v>
      </c>
      <c r="BK274" s="46">
        <f>VLOOKUP($H274,[4]IRA!$H$7:$CH$470,76,FALSE)</f>
        <v>0</v>
      </c>
      <c r="BL274" s="46">
        <f>VLOOKUP($H274,[4]IRA!$H$7:$CH$470,77,FALSE)</f>
        <v>0</v>
      </c>
      <c r="BM274" s="46">
        <f>VLOOKUP($H274,[4]IRA!$H$7:$CH$470,78,FALSE)</f>
        <v>0</v>
      </c>
      <c r="BN274" s="46">
        <f>VLOOKUP($H274,[4]IRA!$H$7:$CH$470,79,FALSE)</f>
        <v>0</v>
      </c>
      <c r="BO274" s="14">
        <v>619</v>
      </c>
      <c r="BP274" s="14">
        <f t="shared" si="42"/>
        <v>102</v>
      </c>
      <c r="BQ274" s="21">
        <f t="shared" si="43"/>
        <v>0.16478190630048464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5" x14ac:dyDescent="0.2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47">
        <f>VLOOKUP($H275,[1]EDA!$H$6:$BH$469,42,FALSE)</f>
        <v>7</v>
      </c>
      <c r="K275" s="46">
        <f>VLOOKUP($H275,[1]EDA!$H$6:$BH$469,43,FALSE)</f>
        <v>0</v>
      </c>
      <c r="L275" s="46">
        <f>VLOOKUP($H275,[1]EDA!$H$6:$BH$469,44,FALSE)</f>
        <v>0</v>
      </c>
      <c r="M275" s="46">
        <f>VLOOKUP($H275,[1]EDA!$H$6:$BH$469,45,FALSE)</f>
        <v>0</v>
      </c>
      <c r="N275" s="46">
        <f>VLOOKUP($H275,[1]EDA!$H$6:$BH$469,46,FALSE)</f>
        <v>0</v>
      </c>
      <c r="O275" s="46">
        <f>VLOOKUP($H275,[1]EDA!$H$6:$BH$469,47,FALSE)</f>
        <v>0</v>
      </c>
      <c r="P275" s="46">
        <f>VLOOKUP($H275,[1]EDA!$H$6:$BH$469,48,FALSE)</f>
        <v>0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0</v>
      </c>
      <c r="T275" s="46">
        <f>VLOOKUP($H275,[1]EDA!$H$6:$BH$469,52,FALSE)</f>
        <v>0</v>
      </c>
      <c r="U275" s="46">
        <f>VLOOKUP($H275,[1]EDA!$H$6:$BH$469,53,FALSE)</f>
        <v>0</v>
      </c>
      <c r="V275" s="14">
        <v>81</v>
      </c>
      <c r="W275" s="14">
        <f t="shared" si="36"/>
        <v>7</v>
      </c>
      <c r="X275" s="21">
        <f t="shared" si="37"/>
        <v>8.6419753086419748E-2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>
        <v>3</v>
      </c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0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>
        <v>23</v>
      </c>
      <c r="BA275" s="24">
        <f t="shared" si="40"/>
        <v>0</v>
      </c>
      <c r="BB275" s="21">
        <f t="shared" si="41"/>
        <v>0</v>
      </c>
      <c r="BC275" s="46">
        <f>VLOOKUP($H275,[4]IRA!$H$7:$CH$470,68,FALSE)</f>
        <v>13</v>
      </c>
      <c r="BD275" s="46">
        <f>VLOOKUP($H275,[4]IRA!$H$7:$CH$470,69,FALSE)</f>
        <v>4</v>
      </c>
      <c r="BE275" s="46">
        <f>VLOOKUP($H275,[4]IRA!$H$7:$CH$470,70,FALSE)</f>
        <v>0</v>
      </c>
      <c r="BF275" s="46">
        <f>VLOOKUP($H275,[4]IRA!$H$7:$CH$470,71,FALSE)</f>
        <v>0</v>
      </c>
      <c r="BG275" s="46">
        <f>VLOOKUP($H275,[4]IRA!$H$7:$CH$470,72,FALSE)</f>
        <v>0</v>
      </c>
      <c r="BH275" s="46">
        <f>VLOOKUP($H275,[4]IRA!$H$7:$CH$470,73,FALSE)</f>
        <v>0</v>
      </c>
      <c r="BI275" s="46">
        <f>VLOOKUP($H275,[4]IRA!$H$7:$CH$470,74,FALSE)</f>
        <v>0</v>
      </c>
      <c r="BJ275" s="46">
        <f>VLOOKUP($H275,[4]IRA!$H$7:$CH$470,75,FALSE)</f>
        <v>0</v>
      </c>
      <c r="BK275" s="46">
        <f>VLOOKUP($H275,[4]IRA!$H$7:$CH$470,76,FALSE)</f>
        <v>0</v>
      </c>
      <c r="BL275" s="46">
        <f>VLOOKUP($H275,[4]IRA!$H$7:$CH$470,77,FALSE)</f>
        <v>0</v>
      </c>
      <c r="BM275" s="46">
        <f>VLOOKUP($H275,[4]IRA!$H$7:$CH$470,78,FALSE)</f>
        <v>0</v>
      </c>
      <c r="BN275" s="46">
        <f>VLOOKUP($H275,[4]IRA!$H$7:$CH$470,79,FALSE)</f>
        <v>0</v>
      </c>
      <c r="BO275" s="14">
        <v>189</v>
      </c>
      <c r="BP275" s="14">
        <f t="shared" si="42"/>
        <v>17</v>
      </c>
      <c r="BQ275" s="21">
        <f t="shared" si="43"/>
        <v>8.9947089947089942E-2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5" x14ac:dyDescent="0.2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0</v>
      </c>
      <c r="P276" s="46">
        <f>VLOOKUP($H276,[1]EDA!$H$6:$BH$469,48,FALSE)</f>
        <v>0</v>
      </c>
      <c r="Q276" s="46">
        <f>VLOOKUP($H276,[1]EDA!$H$6:$BH$469,49,FALSE)</f>
        <v>0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0</v>
      </c>
      <c r="U276" s="46">
        <f>VLOOKUP($H276,[1]EDA!$H$6:$BH$469,53,FALSE)</f>
        <v>0</v>
      </c>
      <c r="V276" s="14">
        <v>14</v>
      </c>
      <c r="W276" s="14">
        <f t="shared" si="36"/>
        <v>0</v>
      </c>
      <c r="X276" s="21">
        <f t="shared" si="37"/>
        <v>0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>
        <v>1</v>
      </c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>
        <v>1</v>
      </c>
      <c r="BA276" s="24">
        <f t="shared" si="40"/>
        <v>0</v>
      </c>
      <c r="BB276" s="21">
        <f t="shared" si="41"/>
        <v>0</v>
      </c>
      <c r="BC276" s="46">
        <f>VLOOKUP($H276,[4]IRA!$H$7:$CH$470,68,FALSE)</f>
        <v>2</v>
      </c>
      <c r="BD276" s="46">
        <f>VLOOKUP($H276,[4]IRA!$H$7:$CH$470,69,FALSE)</f>
        <v>0</v>
      </c>
      <c r="BE276" s="46">
        <f>VLOOKUP($H276,[4]IRA!$H$7:$CH$470,70,FALSE)</f>
        <v>0</v>
      </c>
      <c r="BF276" s="46">
        <f>VLOOKUP($H276,[4]IRA!$H$7:$CH$470,71,FALSE)</f>
        <v>0</v>
      </c>
      <c r="BG276" s="46">
        <f>VLOOKUP($H276,[4]IRA!$H$7:$CH$470,72,FALSE)</f>
        <v>0</v>
      </c>
      <c r="BH276" s="46">
        <f>VLOOKUP($H276,[4]IRA!$H$7:$CH$470,73,FALSE)</f>
        <v>0</v>
      </c>
      <c r="BI276" s="46">
        <f>VLOOKUP($H276,[4]IRA!$H$7:$CH$470,74,FALSE)</f>
        <v>0</v>
      </c>
      <c r="BJ276" s="46">
        <f>VLOOKUP($H276,[4]IRA!$H$7:$CH$470,75,FALSE)</f>
        <v>0</v>
      </c>
      <c r="BK276" s="46">
        <f>VLOOKUP($H276,[4]IRA!$H$7:$CH$470,76,FALSE)</f>
        <v>0</v>
      </c>
      <c r="BL276" s="46">
        <f>VLOOKUP($H276,[4]IRA!$H$7:$CH$470,77,FALSE)</f>
        <v>0</v>
      </c>
      <c r="BM276" s="46">
        <f>VLOOKUP($H276,[4]IRA!$H$7:$CH$470,78,FALSE)</f>
        <v>0</v>
      </c>
      <c r="BN276" s="46">
        <f>VLOOKUP($H276,[4]IRA!$H$7:$CH$470,79,FALSE)</f>
        <v>0</v>
      </c>
      <c r="BO276" s="14">
        <v>56</v>
      </c>
      <c r="BP276" s="14">
        <f t="shared" si="42"/>
        <v>2</v>
      </c>
      <c r="BQ276" s="21">
        <f t="shared" si="43"/>
        <v>3.5714285714285712E-2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5" x14ac:dyDescent="0.2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0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>
        <v>73</v>
      </c>
      <c r="W277" s="14">
        <f t="shared" si="36"/>
        <v>0</v>
      </c>
      <c r="X277" s="21">
        <f t="shared" si="37"/>
        <v>0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>
        <v>0</v>
      </c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>
        <v>1</v>
      </c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0</v>
      </c>
      <c r="BE277" s="46">
        <f>VLOOKUP($H277,[4]IRA!$H$7:$CH$470,70,FALSE)</f>
        <v>0</v>
      </c>
      <c r="BF277" s="46">
        <f>VLOOKUP($H277,[4]IRA!$H$7:$CH$470,71,FALSE)</f>
        <v>0</v>
      </c>
      <c r="BG277" s="46">
        <f>VLOOKUP($H277,[4]IRA!$H$7:$CH$470,72,FALSE)</f>
        <v>0</v>
      </c>
      <c r="BH277" s="46">
        <f>VLOOKUP($H277,[4]IRA!$H$7:$CH$470,73,FALSE)</f>
        <v>0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>
        <v>175</v>
      </c>
      <c r="BP277" s="14">
        <f t="shared" si="42"/>
        <v>0</v>
      </c>
      <c r="BQ277" s="21">
        <f t="shared" si="43"/>
        <v>0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5" x14ac:dyDescent="0.2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47">
        <f>VLOOKUP($H278,[1]EDA!$H$6:$BH$469,42,FALSE)</f>
        <v>1</v>
      </c>
      <c r="K278" s="46">
        <f>VLOOKUP($H278,[1]EDA!$H$6:$BH$469,43,FALSE)</f>
        <v>6</v>
      </c>
      <c r="L278" s="46">
        <f>VLOOKUP($H278,[1]EDA!$H$6:$BH$469,44,FALSE)</f>
        <v>0</v>
      </c>
      <c r="M278" s="46">
        <f>VLOOKUP($H278,[1]EDA!$H$6:$BH$469,45,FALSE)</f>
        <v>0</v>
      </c>
      <c r="N278" s="46">
        <f>VLOOKUP($H278,[1]EDA!$H$6:$BH$469,46,FALSE)</f>
        <v>0</v>
      </c>
      <c r="O278" s="46">
        <f>VLOOKUP($H278,[1]EDA!$H$6:$BH$469,47,FALSE)</f>
        <v>0</v>
      </c>
      <c r="P278" s="46">
        <f>VLOOKUP($H278,[1]EDA!$H$6:$BH$469,48,FALSE)</f>
        <v>0</v>
      </c>
      <c r="Q278" s="46">
        <f>VLOOKUP($H278,[1]EDA!$H$6:$BH$469,49,FALSE)</f>
        <v>0</v>
      </c>
      <c r="R278" s="46">
        <f>VLOOKUP($H278,[1]EDA!$H$6:$BH$469,50,FALSE)</f>
        <v>0</v>
      </c>
      <c r="S278" s="46">
        <f>VLOOKUP($H278,[1]EDA!$H$6:$BH$469,51,FALSE)</f>
        <v>0</v>
      </c>
      <c r="T278" s="46">
        <f>VLOOKUP($H278,[1]EDA!$H$6:$BH$469,52,FALSE)</f>
        <v>0</v>
      </c>
      <c r="U278" s="46">
        <f>VLOOKUP($H278,[1]EDA!$H$6:$BH$469,53,FALSE)</f>
        <v>0</v>
      </c>
      <c r="V278" s="14">
        <v>75</v>
      </c>
      <c r="W278" s="14">
        <f t="shared" si="36"/>
        <v>7</v>
      </c>
      <c r="X278" s="21">
        <f t="shared" si="37"/>
        <v>9.3333333333333338E-2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>
        <v>3</v>
      </c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0</v>
      </c>
      <c r="AR278" s="46">
        <f>VLOOKUP($H278,[3]IRA!$H$6:$BH$469,46,FALSE)</f>
        <v>0</v>
      </c>
      <c r="AS278" s="46">
        <f>VLOOKUP($H278,[3]IRA!$H$6:$BH$469,47,FALSE)</f>
        <v>0</v>
      </c>
      <c r="AT278" s="46">
        <f>VLOOKUP($H278,[3]IRA!$H$6:$BH$469,48,FALSE)</f>
        <v>0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>
        <v>0</v>
      </c>
      <c r="BA278" s="24">
        <f t="shared" si="40"/>
        <v>0</v>
      </c>
      <c r="BB278" s="21">
        <f t="shared" si="41"/>
        <v>0</v>
      </c>
      <c r="BC278" s="46">
        <f>VLOOKUP($H278,[4]IRA!$H$7:$CH$470,68,FALSE)</f>
        <v>22</v>
      </c>
      <c r="BD278" s="46">
        <f>VLOOKUP($H278,[4]IRA!$H$7:$CH$470,69,FALSE)</f>
        <v>26</v>
      </c>
      <c r="BE278" s="46">
        <f>VLOOKUP($H278,[4]IRA!$H$7:$CH$470,70,FALSE)</f>
        <v>0</v>
      </c>
      <c r="BF278" s="46">
        <f>VLOOKUP($H278,[4]IRA!$H$7:$CH$470,71,FALSE)</f>
        <v>0</v>
      </c>
      <c r="BG278" s="46">
        <f>VLOOKUP($H278,[4]IRA!$H$7:$CH$470,72,FALSE)</f>
        <v>0</v>
      </c>
      <c r="BH278" s="46">
        <f>VLOOKUP($H278,[4]IRA!$H$7:$CH$470,73,FALSE)</f>
        <v>0</v>
      </c>
      <c r="BI278" s="46">
        <f>VLOOKUP($H278,[4]IRA!$H$7:$CH$470,74,FALSE)</f>
        <v>0</v>
      </c>
      <c r="BJ278" s="46">
        <f>VLOOKUP($H278,[4]IRA!$H$7:$CH$470,75,FALSE)</f>
        <v>0</v>
      </c>
      <c r="BK278" s="46">
        <f>VLOOKUP($H278,[4]IRA!$H$7:$CH$470,76,FALSE)</f>
        <v>0</v>
      </c>
      <c r="BL278" s="46">
        <f>VLOOKUP($H278,[4]IRA!$H$7:$CH$470,77,FALSE)</f>
        <v>0</v>
      </c>
      <c r="BM278" s="46">
        <f>VLOOKUP($H278,[4]IRA!$H$7:$CH$470,78,FALSE)</f>
        <v>0</v>
      </c>
      <c r="BN278" s="46">
        <f>VLOOKUP($H278,[4]IRA!$H$7:$CH$470,79,FALSE)</f>
        <v>0</v>
      </c>
      <c r="BO278" s="14">
        <v>172</v>
      </c>
      <c r="BP278" s="14">
        <f t="shared" si="42"/>
        <v>48</v>
      </c>
      <c r="BQ278" s="21">
        <f t="shared" si="43"/>
        <v>0.27906976744186046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5" x14ac:dyDescent="0.2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47">
        <f>VLOOKUP($H279,[1]EDA!$H$6:$BH$469,42,FALSE)</f>
        <v>3</v>
      </c>
      <c r="K279" s="46">
        <f>VLOOKUP($H279,[1]EDA!$H$6:$BH$469,43,FALSE)</f>
        <v>1</v>
      </c>
      <c r="L279" s="46">
        <f>VLOOKUP($H279,[1]EDA!$H$6:$BH$469,44,FALSE)</f>
        <v>1</v>
      </c>
      <c r="M279" s="46">
        <f>VLOOKUP($H279,[1]EDA!$H$6:$BH$469,45,FALSE)</f>
        <v>0</v>
      </c>
      <c r="N279" s="46">
        <f>VLOOKUP($H279,[1]EDA!$H$6:$BH$469,46,FALSE)</f>
        <v>0</v>
      </c>
      <c r="O279" s="46">
        <f>VLOOKUP($H279,[1]EDA!$H$6:$BH$469,47,FALSE)</f>
        <v>0</v>
      </c>
      <c r="P279" s="46">
        <f>VLOOKUP($H279,[1]EDA!$H$6:$BH$469,48,FALSE)</f>
        <v>0</v>
      </c>
      <c r="Q279" s="46">
        <f>VLOOKUP($H279,[1]EDA!$H$6:$BH$469,49,FALSE)</f>
        <v>0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0</v>
      </c>
      <c r="U279" s="46">
        <f>VLOOKUP($H279,[1]EDA!$H$6:$BH$469,53,FALSE)</f>
        <v>0</v>
      </c>
      <c r="V279" s="14">
        <v>48</v>
      </c>
      <c r="W279" s="14">
        <f t="shared" si="36"/>
        <v>5</v>
      </c>
      <c r="X279" s="21">
        <f t="shared" si="37"/>
        <v>0.10416666666666667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>
        <v>0</v>
      </c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0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>
        <v>2</v>
      </c>
      <c r="BA279" s="24">
        <f t="shared" si="40"/>
        <v>0</v>
      </c>
      <c r="BB279" s="21">
        <f t="shared" si="41"/>
        <v>0</v>
      </c>
      <c r="BC279" s="46">
        <f>VLOOKUP($H279,[4]IRA!$H$7:$CH$470,68,FALSE)</f>
        <v>7</v>
      </c>
      <c r="BD279" s="46">
        <f>VLOOKUP($H279,[4]IRA!$H$7:$CH$470,69,FALSE)</f>
        <v>6</v>
      </c>
      <c r="BE279" s="46">
        <f>VLOOKUP($H279,[4]IRA!$H$7:$CH$470,70,FALSE)</f>
        <v>3</v>
      </c>
      <c r="BF279" s="46">
        <f>VLOOKUP($H279,[4]IRA!$H$7:$CH$470,71,FALSE)</f>
        <v>0</v>
      </c>
      <c r="BG279" s="46">
        <f>VLOOKUP($H279,[4]IRA!$H$7:$CH$470,72,FALSE)</f>
        <v>0</v>
      </c>
      <c r="BH279" s="46">
        <f>VLOOKUP($H279,[4]IRA!$H$7:$CH$470,73,FALSE)</f>
        <v>0</v>
      </c>
      <c r="BI279" s="46">
        <f>VLOOKUP($H279,[4]IRA!$H$7:$CH$470,74,FALSE)</f>
        <v>0</v>
      </c>
      <c r="BJ279" s="46">
        <f>VLOOKUP($H279,[4]IRA!$H$7:$CH$470,75,FALSE)</f>
        <v>0</v>
      </c>
      <c r="BK279" s="46">
        <f>VLOOKUP($H279,[4]IRA!$H$7:$CH$470,76,FALSE)</f>
        <v>0</v>
      </c>
      <c r="BL279" s="46">
        <f>VLOOKUP($H279,[4]IRA!$H$7:$CH$470,77,FALSE)</f>
        <v>0</v>
      </c>
      <c r="BM279" s="46">
        <f>VLOOKUP($H279,[4]IRA!$H$7:$CH$470,78,FALSE)</f>
        <v>0</v>
      </c>
      <c r="BN279" s="46">
        <f>VLOOKUP($H279,[4]IRA!$H$7:$CH$470,79,FALSE)</f>
        <v>0</v>
      </c>
      <c r="BO279" s="14">
        <v>106</v>
      </c>
      <c r="BP279" s="14">
        <f t="shared" si="42"/>
        <v>16</v>
      </c>
      <c r="BQ279" s="21">
        <f t="shared" si="43"/>
        <v>0.15094339622641509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5" x14ac:dyDescent="0.2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47">
        <f>VLOOKUP($H280,[1]EDA!$H$6:$BH$469,42,FALSE)</f>
        <v>0</v>
      </c>
      <c r="K280" s="46">
        <f>VLOOKUP($H280,[1]EDA!$H$6:$BH$469,43,FALSE)</f>
        <v>0</v>
      </c>
      <c r="L280" s="46">
        <f>VLOOKUP($H280,[1]EDA!$H$6:$BH$469,44,FALSE)</f>
        <v>0</v>
      </c>
      <c r="M280" s="46">
        <f>VLOOKUP($H280,[1]EDA!$H$6:$BH$469,45,FALSE)</f>
        <v>0</v>
      </c>
      <c r="N280" s="46">
        <f>VLOOKUP($H280,[1]EDA!$H$6:$BH$469,46,FALSE)</f>
        <v>0</v>
      </c>
      <c r="O280" s="46">
        <f>VLOOKUP($H280,[1]EDA!$H$6:$BH$469,47,FALSE)</f>
        <v>0</v>
      </c>
      <c r="P280" s="46">
        <f>VLOOKUP($H280,[1]EDA!$H$6:$BH$469,48,FALSE)</f>
        <v>0</v>
      </c>
      <c r="Q280" s="46">
        <f>VLOOKUP($H280,[1]EDA!$H$6:$BH$469,49,FALSE)</f>
        <v>0</v>
      </c>
      <c r="R280" s="46">
        <f>VLOOKUP($H280,[1]EDA!$H$6:$BH$469,50,FALSE)</f>
        <v>0</v>
      </c>
      <c r="S280" s="46">
        <f>VLOOKUP($H280,[1]EDA!$H$6:$BH$469,51,FALSE)</f>
        <v>0</v>
      </c>
      <c r="T280" s="46">
        <f>VLOOKUP($H280,[1]EDA!$H$6:$BH$469,52,FALSE)</f>
        <v>0</v>
      </c>
      <c r="U280" s="46">
        <f>VLOOKUP($H280,[1]EDA!$H$6:$BH$469,53,FALSE)</f>
        <v>0</v>
      </c>
      <c r="V280" s="14">
        <v>64</v>
      </c>
      <c r="W280" s="14">
        <f t="shared" si="36"/>
        <v>0</v>
      </c>
      <c r="X280" s="21">
        <f t="shared" si="37"/>
        <v>0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>
        <v>1</v>
      </c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0</v>
      </c>
      <c r="AR280" s="46">
        <f>VLOOKUP($H280,[3]IRA!$H$6:$BH$469,46,FALSE)</f>
        <v>0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>
        <v>1</v>
      </c>
      <c r="BA280" s="24">
        <f t="shared" si="40"/>
        <v>0</v>
      </c>
      <c r="BB280" s="21">
        <f t="shared" si="41"/>
        <v>0</v>
      </c>
      <c r="BC280" s="46">
        <f>VLOOKUP($H280,[4]IRA!$H$7:$CH$470,68,FALSE)</f>
        <v>0</v>
      </c>
      <c r="BD280" s="46">
        <f>VLOOKUP($H280,[4]IRA!$H$7:$CH$470,69,FALSE)</f>
        <v>1</v>
      </c>
      <c r="BE280" s="46">
        <f>VLOOKUP($H280,[4]IRA!$H$7:$CH$470,70,FALSE)</f>
        <v>10</v>
      </c>
      <c r="BF280" s="46">
        <f>VLOOKUP($H280,[4]IRA!$H$7:$CH$470,71,FALSE)</f>
        <v>0</v>
      </c>
      <c r="BG280" s="46">
        <f>VLOOKUP($H280,[4]IRA!$H$7:$CH$470,72,FALSE)</f>
        <v>0</v>
      </c>
      <c r="BH280" s="46">
        <f>VLOOKUP($H280,[4]IRA!$H$7:$CH$470,73,FALSE)</f>
        <v>0</v>
      </c>
      <c r="BI280" s="46">
        <f>VLOOKUP($H280,[4]IRA!$H$7:$CH$470,74,FALSE)</f>
        <v>0</v>
      </c>
      <c r="BJ280" s="46">
        <f>VLOOKUP($H280,[4]IRA!$H$7:$CH$470,75,FALSE)</f>
        <v>0</v>
      </c>
      <c r="BK280" s="46">
        <f>VLOOKUP($H280,[4]IRA!$H$7:$CH$470,76,FALSE)</f>
        <v>0</v>
      </c>
      <c r="BL280" s="46">
        <f>VLOOKUP($H280,[4]IRA!$H$7:$CH$470,77,FALSE)</f>
        <v>0</v>
      </c>
      <c r="BM280" s="46">
        <f>VLOOKUP($H280,[4]IRA!$H$7:$CH$470,78,FALSE)</f>
        <v>0</v>
      </c>
      <c r="BN280" s="46">
        <f>VLOOKUP($H280,[4]IRA!$H$7:$CH$470,79,FALSE)</f>
        <v>0</v>
      </c>
      <c r="BO280" s="14">
        <v>174</v>
      </c>
      <c r="BP280" s="14">
        <f t="shared" si="42"/>
        <v>11</v>
      </c>
      <c r="BQ280" s="21">
        <f t="shared" si="43"/>
        <v>6.3218390804597707E-2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5" x14ac:dyDescent="0.2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47">
        <f>VLOOKUP($H281,[1]EDA!$H$6:$BH$469,42,FALSE)</f>
        <v>6</v>
      </c>
      <c r="K281" s="46">
        <f>VLOOKUP($H281,[1]EDA!$H$6:$BH$469,43,FALSE)</f>
        <v>0</v>
      </c>
      <c r="L281" s="46">
        <f>VLOOKUP($H281,[1]EDA!$H$6:$BH$469,44,FALSE)</f>
        <v>2</v>
      </c>
      <c r="M281" s="46">
        <f>VLOOKUP($H281,[1]EDA!$H$6:$BH$469,45,FALSE)</f>
        <v>0</v>
      </c>
      <c r="N281" s="46">
        <f>VLOOKUP($H281,[1]EDA!$H$6:$BH$469,46,FALSE)</f>
        <v>0</v>
      </c>
      <c r="O281" s="46">
        <f>VLOOKUP($H281,[1]EDA!$H$6:$BH$469,47,FALSE)</f>
        <v>0</v>
      </c>
      <c r="P281" s="46">
        <f>VLOOKUP($H281,[1]EDA!$H$6:$BH$469,48,FALSE)</f>
        <v>0</v>
      </c>
      <c r="Q281" s="46">
        <f>VLOOKUP($H281,[1]EDA!$H$6:$BH$469,49,FALSE)</f>
        <v>0</v>
      </c>
      <c r="R281" s="46">
        <f>VLOOKUP($H281,[1]EDA!$H$6:$BH$469,50,FALSE)</f>
        <v>0</v>
      </c>
      <c r="S281" s="46">
        <f>VLOOKUP($H281,[1]EDA!$H$6:$BH$469,51,FALSE)</f>
        <v>0</v>
      </c>
      <c r="T281" s="46">
        <f>VLOOKUP($H281,[1]EDA!$H$6:$BH$469,52,FALSE)</f>
        <v>0</v>
      </c>
      <c r="U281" s="46">
        <f>VLOOKUP($H281,[1]EDA!$H$6:$BH$469,53,FALSE)</f>
        <v>0</v>
      </c>
      <c r="V281" s="14">
        <v>57</v>
      </c>
      <c r="W281" s="14">
        <f t="shared" si="36"/>
        <v>8</v>
      </c>
      <c r="X281" s="21">
        <f t="shared" si="37"/>
        <v>0.14035087719298245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>
        <v>1</v>
      </c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0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>
        <v>1</v>
      </c>
      <c r="BA281" s="24">
        <f t="shared" si="40"/>
        <v>0</v>
      </c>
      <c r="BB281" s="21">
        <f t="shared" si="41"/>
        <v>0</v>
      </c>
      <c r="BC281" s="46">
        <f>VLOOKUP($H281,[4]IRA!$H$7:$CH$470,68,FALSE)</f>
        <v>2</v>
      </c>
      <c r="BD281" s="46">
        <f>VLOOKUP($H281,[4]IRA!$H$7:$CH$470,69,FALSE)</f>
        <v>1</v>
      </c>
      <c r="BE281" s="46">
        <f>VLOOKUP($H281,[4]IRA!$H$7:$CH$470,70,FALSE)</f>
        <v>1</v>
      </c>
      <c r="BF281" s="46">
        <f>VLOOKUP($H281,[4]IRA!$H$7:$CH$470,71,FALSE)</f>
        <v>0</v>
      </c>
      <c r="BG281" s="46">
        <f>VLOOKUP($H281,[4]IRA!$H$7:$CH$470,72,FALSE)</f>
        <v>0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0</v>
      </c>
      <c r="BK281" s="46">
        <f>VLOOKUP($H281,[4]IRA!$H$7:$CH$470,76,FALSE)</f>
        <v>0</v>
      </c>
      <c r="BL281" s="46">
        <f>VLOOKUP($H281,[4]IRA!$H$7:$CH$470,77,FALSE)</f>
        <v>0</v>
      </c>
      <c r="BM281" s="46">
        <f>VLOOKUP($H281,[4]IRA!$H$7:$CH$470,78,FALSE)</f>
        <v>0</v>
      </c>
      <c r="BN281" s="46">
        <f>VLOOKUP($H281,[4]IRA!$H$7:$CH$470,79,FALSE)</f>
        <v>0</v>
      </c>
      <c r="BO281" s="14">
        <v>182</v>
      </c>
      <c r="BP281" s="14">
        <f t="shared" si="42"/>
        <v>4</v>
      </c>
      <c r="BQ281" s="21">
        <f t="shared" si="43"/>
        <v>2.197802197802198E-2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5" x14ac:dyDescent="0.2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47">
        <f>VLOOKUP($H282,[1]EDA!$H$6:$BH$469,42,FALSE)</f>
        <v>6</v>
      </c>
      <c r="K282" s="46">
        <f>VLOOKUP($H282,[1]EDA!$H$6:$BH$469,43,FALSE)</f>
        <v>3</v>
      </c>
      <c r="L282" s="46">
        <f>VLOOKUP($H282,[1]EDA!$H$6:$BH$469,44,FALSE)</f>
        <v>1</v>
      </c>
      <c r="M282" s="46">
        <f>VLOOKUP($H282,[1]EDA!$H$6:$BH$469,45,FALSE)</f>
        <v>0</v>
      </c>
      <c r="N282" s="46">
        <f>VLOOKUP($H282,[1]EDA!$H$6:$BH$469,46,FALSE)</f>
        <v>0</v>
      </c>
      <c r="O282" s="46">
        <f>VLOOKUP($H282,[1]EDA!$H$6:$BH$469,47,FALSE)</f>
        <v>0</v>
      </c>
      <c r="P282" s="46">
        <f>VLOOKUP($H282,[1]EDA!$H$6:$BH$469,48,FALSE)</f>
        <v>0</v>
      </c>
      <c r="Q282" s="46">
        <f>VLOOKUP($H282,[1]EDA!$H$6:$BH$469,49,FALSE)</f>
        <v>0</v>
      </c>
      <c r="R282" s="46">
        <f>VLOOKUP($H282,[1]EDA!$H$6:$BH$469,50,FALSE)</f>
        <v>0</v>
      </c>
      <c r="S282" s="46">
        <f>VLOOKUP($H282,[1]EDA!$H$6:$BH$469,51,FALSE)</f>
        <v>0</v>
      </c>
      <c r="T282" s="46">
        <f>VLOOKUP($H282,[1]EDA!$H$6:$BH$469,52,FALSE)</f>
        <v>0</v>
      </c>
      <c r="U282" s="46">
        <f>VLOOKUP($H282,[1]EDA!$H$6:$BH$469,53,FALSE)</f>
        <v>0</v>
      </c>
      <c r="V282" s="14">
        <v>30</v>
      </c>
      <c r="W282" s="14">
        <f t="shared" si="36"/>
        <v>10</v>
      </c>
      <c r="X282" s="21">
        <f t="shared" si="37"/>
        <v>0.33333333333333331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>
        <v>0</v>
      </c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1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0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>
        <v>0</v>
      </c>
      <c r="BA282" s="24">
        <f t="shared" si="40"/>
        <v>1</v>
      </c>
      <c r="BB282" s="21">
        <f t="shared" si="41"/>
        <v>0</v>
      </c>
      <c r="BC282" s="46">
        <f>VLOOKUP($H282,[4]IRA!$H$7:$CH$470,68,FALSE)</f>
        <v>6</v>
      </c>
      <c r="BD282" s="46">
        <f>VLOOKUP($H282,[4]IRA!$H$7:$CH$470,69,FALSE)</f>
        <v>10</v>
      </c>
      <c r="BE282" s="46">
        <f>VLOOKUP($H282,[4]IRA!$H$7:$CH$470,70,FALSE)</f>
        <v>2</v>
      </c>
      <c r="BF282" s="46">
        <f>VLOOKUP($H282,[4]IRA!$H$7:$CH$470,71,FALSE)</f>
        <v>0</v>
      </c>
      <c r="BG282" s="46">
        <f>VLOOKUP($H282,[4]IRA!$H$7:$CH$470,72,FALSE)</f>
        <v>0</v>
      </c>
      <c r="BH282" s="46">
        <f>VLOOKUP($H282,[4]IRA!$H$7:$CH$470,73,FALSE)</f>
        <v>0</v>
      </c>
      <c r="BI282" s="46">
        <f>VLOOKUP($H282,[4]IRA!$H$7:$CH$470,74,FALSE)</f>
        <v>0</v>
      </c>
      <c r="BJ282" s="46">
        <f>VLOOKUP($H282,[4]IRA!$H$7:$CH$470,75,FALSE)</f>
        <v>0</v>
      </c>
      <c r="BK282" s="46">
        <f>VLOOKUP($H282,[4]IRA!$H$7:$CH$470,76,FALSE)</f>
        <v>0</v>
      </c>
      <c r="BL282" s="46">
        <f>VLOOKUP($H282,[4]IRA!$H$7:$CH$470,77,FALSE)</f>
        <v>0</v>
      </c>
      <c r="BM282" s="46">
        <f>VLOOKUP($H282,[4]IRA!$H$7:$CH$470,78,FALSE)</f>
        <v>0</v>
      </c>
      <c r="BN282" s="46">
        <f>VLOOKUP($H282,[4]IRA!$H$7:$CH$470,79,FALSE)</f>
        <v>0</v>
      </c>
      <c r="BO282" s="14">
        <v>63</v>
      </c>
      <c r="BP282" s="14">
        <f t="shared" si="42"/>
        <v>18</v>
      </c>
      <c r="BQ282" s="21">
        <f t="shared" si="43"/>
        <v>0.2857142857142857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5" x14ac:dyDescent="0.2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47">
        <f>VLOOKUP($H283,[1]EDA!$H$6:$BH$469,42,FALSE)</f>
        <v>2</v>
      </c>
      <c r="K283" s="46">
        <f>VLOOKUP($H283,[1]EDA!$H$6:$BH$469,43,FALSE)</f>
        <v>5</v>
      </c>
      <c r="L283" s="46">
        <f>VLOOKUP($H283,[1]EDA!$H$6:$BH$469,44,FALSE)</f>
        <v>0</v>
      </c>
      <c r="M283" s="46">
        <f>VLOOKUP($H283,[1]EDA!$H$6:$BH$469,45,FALSE)</f>
        <v>0</v>
      </c>
      <c r="N283" s="46">
        <f>VLOOKUP($H283,[1]EDA!$H$6:$BH$469,46,FALSE)</f>
        <v>0</v>
      </c>
      <c r="O283" s="46">
        <f>VLOOKUP($H283,[1]EDA!$H$6:$BH$469,47,FALSE)</f>
        <v>0</v>
      </c>
      <c r="P283" s="46">
        <f>VLOOKUP($H283,[1]EDA!$H$6:$BH$469,48,FALSE)</f>
        <v>0</v>
      </c>
      <c r="Q283" s="46">
        <f>VLOOKUP($H283,[1]EDA!$H$6:$BH$469,49,FALSE)</f>
        <v>0</v>
      </c>
      <c r="R283" s="46">
        <f>VLOOKUP($H283,[1]EDA!$H$6:$BH$469,50,FALSE)</f>
        <v>0</v>
      </c>
      <c r="S283" s="46">
        <f>VLOOKUP($H283,[1]EDA!$H$6:$BH$469,51,FALSE)</f>
        <v>0</v>
      </c>
      <c r="T283" s="46">
        <f>VLOOKUP($H283,[1]EDA!$H$6:$BH$469,52,FALSE)</f>
        <v>0</v>
      </c>
      <c r="U283" s="46">
        <f>VLOOKUP($H283,[1]EDA!$H$6:$BH$469,53,FALSE)</f>
        <v>0</v>
      </c>
      <c r="V283" s="14">
        <v>65</v>
      </c>
      <c r="W283" s="14">
        <f t="shared" si="36"/>
        <v>7</v>
      </c>
      <c r="X283" s="21">
        <f t="shared" si="37"/>
        <v>0.1076923076923077</v>
      </c>
      <c r="Y283" s="46">
        <f>VLOOKUP($H283,[2]EDA!$H$6:$AU$469,29,FALSE)</f>
        <v>0</v>
      </c>
      <c r="Z283" s="46">
        <f>VLOOKUP($H283,[2]EDA!$H$6:$AU$469,30,FALSE)</f>
        <v>0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0</v>
      </c>
      <c r="AD283" s="46">
        <f>VLOOKUP($H283,[2]EDA!$H$6:$AU$469,34,FALSE)</f>
        <v>0</v>
      </c>
      <c r="AE283" s="46">
        <f>VLOOKUP($H283,[2]EDA!$H$6:$AU$469,35,FALSE)</f>
        <v>0</v>
      </c>
      <c r="AF283" s="46">
        <f>VLOOKUP($H283,[2]EDA!$H$6:$AU$469,36,FALSE)</f>
        <v>0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0</v>
      </c>
      <c r="AJ283" s="46">
        <f>VLOOKUP($H283,[2]EDA!$H$6:$AU$469,40,FALSE)</f>
        <v>0</v>
      </c>
      <c r="AK283" s="24">
        <v>2</v>
      </c>
      <c r="AL283" s="49">
        <f t="shared" si="38"/>
        <v>0</v>
      </c>
      <c r="AM283" s="21">
        <f t="shared" si="39"/>
        <v>0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0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>
        <v>2</v>
      </c>
      <c r="BA283" s="24">
        <f t="shared" si="40"/>
        <v>0</v>
      </c>
      <c r="BB283" s="21">
        <f t="shared" si="41"/>
        <v>0</v>
      </c>
      <c r="BC283" s="46">
        <f>VLOOKUP($H283,[4]IRA!$H$7:$CH$470,68,FALSE)</f>
        <v>5</v>
      </c>
      <c r="BD283" s="46">
        <f>VLOOKUP($H283,[4]IRA!$H$7:$CH$470,69,FALSE)</f>
        <v>4</v>
      </c>
      <c r="BE283" s="46">
        <f>VLOOKUP($H283,[4]IRA!$H$7:$CH$470,70,FALSE)</f>
        <v>0</v>
      </c>
      <c r="BF283" s="46">
        <f>VLOOKUP($H283,[4]IRA!$H$7:$CH$470,71,FALSE)</f>
        <v>0</v>
      </c>
      <c r="BG283" s="46">
        <f>VLOOKUP($H283,[4]IRA!$H$7:$CH$470,72,FALSE)</f>
        <v>0</v>
      </c>
      <c r="BH283" s="46">
        <f>VLOOKUP($H283,[4]IRA!$H$7:$CH$470,73,FALSE)</f>
        <v>0</v>
      </c>
      <c r="BI283" s="46">
        <f>VLOOKUP($H283,[4]IRA!$H$7:$CH$470,74,FALSE)</f>
        <v>0</v>
      </c>
      <c r="BJ283" s="46">
        <f>VLOOKUP($H283,[4]IRA!$H$7:$CH$470,75,FALSE)</f>
        <v>0</v>
      </c>
      <c r="BK283" s="46">
        <f>VLOOKUP($H283,[4]IRA!$H$7:$CH$470,76,FALSE)</f>
        <v>0</v>
      </c>
      <c r="BL283" s="46">
        <f>VLOOKUP($H283,[4]IRA!$H$7:$CH$470,77,FALSE)</f>
        <v>0</v>
      </c>
      <c r="BM283" s="46">
        <f>VLOOKUP($H283,[4]IRA!$H$7:$CH$470,78,FALSE)</f>
        <v>0</v>
      </c>
      <c r="BN283" s="46">
        <f>VLOOKUP($H283,[4]IRA!$H$7:$CH$470,79,FALSE)</f>
        <v>0</v>
      </c>
      <c r="BO283" s="14">
        <v>63</v>
      </c>
      <c r="BP283" s="14">
        <f t="shared" si="42"/>
        <v>9</v>
      </c>
      <c r="BQ283" s="21">
        <f t="shared" si="43"/>
        <v>0.14285714285714285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5" x14ac:dyDescent="0.2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47">
        <f>VLOOKUP($H284,[1]EDA!$H$6:$BH$469,42,FALSE)</f>
        <v>14</v>
      </c>
      <c r="K284" s="46">
        <f>VLOOKUP($H284,[1]EDA!$H$6:$BH$469,43,FALSE)</f>
        <v>14</v>
      </c>
      <c r="L284" s="46">
        <f>VLOOKUP($H284,[1]EDA!$H$6:$BH$469,44,FALSE)</f>
        <v>6</v>
      </c>
      <c r="M284" s="46">
        <f>VLOOKUP($H284,[1]EDA!$H$6:$BH$469,45,FALSE)</f>
        <v>0</v>
      </c>
      <c r="N284" s="46">
        <f>VLOOKUP($H284,[1]EDA!$H$6:$BH$469,46,FALSE)</f>
        <v>0</v>
      </c>
      <c r="O284" s="46">
        <f>VLOOKUP($H284,[1]EDA!$H$6:$BH$469,47,FALSE)</f>
        <v>0</v>
      </c>
      <c r="P284" s="46">
        <f>VLOOKUP($H284,[1]EDA!$H$6:$BH$469,48,FALSE)</f>
        <v>0</v>
      </c>
      <c r="Q284" s="46">
        <f>VLOOKUP($H284,[1]EDA!$H$6:$BH$469,49,FALSE)</f>
        <v>0</v>
      </c>
      <c r="R284" s="46">
        <f>VLOOKUP($H284,[1]EDA!$H$6:$BH$469,50,FALSE)</f>
        <v>0</v>
      </c>
      <c r="S284" s="46">
        <f>VLOOKUP($H284,[1]EDA!$H$6:$BH$469,51,FALSE)</f>
        <v>0</v>
      </c>
      <c r="T284" s="46">
        <f>VLOOKUP($H284,[1]EDA!$H$6:$BH$469,52,FALSE)</f>
        <v>0</v>
      </c>
      <c r="U284" s="46">
        <f>VLOOKUP($H284,[1]EDA!$H$6:$BH$469,53,FALSE)</f>
        <v>0</v>
      </c>
      <c r="V284" s="14">
        <v>114</v>
      </c>
      <c r="W284" s="14">
        <f t="shared" si="36"/>
        <v>34</v>
      </c>
      <c r="X284" s="21">
        <f t="shared" si="37"/>
        <v>0.2982456140350877</v>
      </c>
      <c r="Y284" s="46">
        <f>VLOOKUP($H284,[2]EDA!$H$6:$AU$469,29,FALSE)</f>
        <v>0</v>
      </c>
      <c r="Z284" s="46">
        <f>VLOOKUP($H284,[2]EDA!$H$6:$AU$469,30,FALSE)</f>
        <v>2</v>
      </c>
      <c r="AA284" s="46">
        <f>VLOOKUP($H284,[2]EDA!$H$6:$AU$469,31,FALSE)</f>
        <v>0</v>
      </c>
      <c r="AB284" s="46">
        <f>VLOOKUP($H284,[2]EDA!$H$6:$AU$469,32,FALSE)</f>
        <v>0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0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0</v>
      </c>
      <c r="AI284" s="46">
        <f>VLOOKUP($H284,[2]EDA!$H$6:$AU$469,39,FALSE)</f>
        <v>0</v>
      </c>
      <c r="AJ284" s="46">
        <f>VLOOKUP($H284,[2]EDA!$H$6:$AU$469,40,FALSE)</f>
        <v>0</v>
      </c>
      <c r="AK284" s="24">
        <v>4</v>
      </c>
      <c r="AL284" s="49">
        <f t="shared" si="38"/>
        <v>2</v>
      </c>
      <c r="AM284" s="21">
        <f t="shared" si="39"/>
        <v>0.5</v>
      </c>
      <c r="AN284" s="46">
        <f>VLOOKUP($H284,[3]IRA!$H$6:$BH$469,42,FALSE)</f>
        <v>0</v>
      </c>
      <c r="AO284" s="46">
        <f>VLOOKUP($H284,[3]IRA!$H$6:$BH$469,43,FALSE)</f>
        <v>0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0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0</v>
      </c>
      <c r="AZ284" s="24">
        <v>0</v>
      </c>
      <c r="BA284" s="24">
        <f t="shared" si="40"/>
        <v>0</v>
      </c>
      <c r="BB284" s="21">
        <f t="shared" si="41"/>
        <v>0</v>
      </c>
      <c r="BC284" s="46">
        <f>VLOOKUP($H284,[4]IRA!$H$7:$CH$470,68,FALSE)</f>
        <v>22</v>
      </c>
      <c r="BD284" s="46">
        <f>VLOOKUP($H284,[4]IRA!$H$7:$CH$470,69,FALSE)</f>
        <v>12</v>
      </c>
      <c r="BE284" s="46">
        <f>VLOOKUP($H284,[4]IRA!$H$7:$CH$470,70,FALSE)</f>
        <v>3</v>
      </c>
      <c r="BF284" s="46">
        <f>VLOOKUP($H284,[4]IRA!$H$7:$CH$470,71,FALSE)</f>
        <v>0</v>
      </c>
      <c r="BG284" s="46">
        <f>VLOOKUP($H284,[4]IRA!$H$7:$CH$470,72,FALSE)</f>
        <v>0</v>
      </c>
      <c r="BH284" s="46">
        <f>VLOOKUP($H284,[4]IRA!$H$7:$CH$470,73,FALSE)</f>
        <v>0</v>
      </c>
      <c r="BI284" s="46">
        <f>VLOOKUP($H284,[4]IRA!$H$7:$CH$470,74,FALSE)</f>
        <v>0</v>
      </c>
      <c r="BJ284" s="46">
        <f>VLOOKUP($H284,[4]IRA!$H$7:$CH$470,75,FALSE)</f>
        <v>0</v>
      </c>
      <c r="BK284" s="46">
        <f>VLOOKUP($H284,[4]IRA!$H$7:$CH$470,76,FALSE)</f>
        <v>0</v>
      </c>
      <c r="BL284" s="46">
        <f>VLOOKUP($H284,[4]IRA!$H$7:$CH$470,77,FALSE)</f>
        <v>0</v>
      </c>
      <c r="BM284" s="46">
        <f>VLOOKUP($H284,[4]IRA!$H$7:$CH$470,78,FALSE)</f>
        <v>0</v>
      </c>
      <c r="BN284" s="46">
        <f>VLOOKUP($H284,[4]IRA!$H$7:$CH$470,79,FALSE)</f>
        <v>0</v>
      </c>
      <c r="BO284" s="14">
        <v>141</v>
      </c>
      <c r="BP284" s="14">
        <f t="shared" si="42"/>
        <v>37</v>
      </c>
      <c r="BQ284" s="21">
        <f t="shared" si="43"/>
        <v>0.26241134751773049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5" x14ac:dyDescent="0.2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47">
        <f>VLOOKUP($H285,[1]EDA!$H$6:$BH$469,42,FALSE)</f>
        <v>0</v>
      </c>
      <c r="K285" s="46">
        <f>VLOOKUP($H285,[1]EDA!$H$6:$BH$469,43,FALSE)</f>
        <v>0</v>
      </c>
      <c r="L285" s="46">
        <f>VLOOKUP($H285,[1]EDA!$H$6:$BH$469,44,FALSE)</f>
        <v>0</v>
      </c>
      <c r="M285" s="46">
        <f>VLOOKUP($H285,[1]EDA!$H$6:$BH$469,45,FALSE)</f>
        <v>0</v>
      </c>
      <c r="N285" s="46">
        <f>VLOOKUP($H285,[1]EDA!$H$6:$BH$469,46,FALSE)</f>
        <v>0</v>
      </c>
      <c r="O285" s="46">
        <f>VLOOKUP($H285,[1]EDA!$H$6:$BH$469,47,FALSE)</f>
        <v>0</v>
      </c>
      <c r="P285" s="46">
        <f>VLOOKUP($H285,[1]EDA!$H$6:$BH$469,48,FALSE)</f>
        <v>0</v>
      </c>
      <c r="Q285" s="46">
        <f>VLOOKUP($H285,[1]EDA!$H$6:$BH$469,49,FALSE)</f>
        <v>0</v>
      </c>
      <c r="R285" s="46">
        <f>VLOOKUP($H285,[1]EDA!$H$6:$BH$469,50,FALSE)</f>
        <v>0</v>
      </c>
      <c r="S285" s="46">
        <f>VLOOKUP($H285,[1]EDA!$H$6:$BH$469,51,FALSE)</f>
        <v>0</v>
      </c>
      <c r="T285" s="46">
        <f>VLOOKUP($H285,[1]EDA!$H$6:$BH$469,52,FALSE)</f>
        <v>0</v>
      </c>
      <c r="U285" s="46">
        <f>VLOOKUP($H285,[1]EDA!$H$6:$BH$469,53,FALSE)</f>
        <v>0</v>
      </c>
      <c r="V285" s="14">
        <v>106</v>
      </c>
      <c r="W285" s="14">
        <f t="shared" si="36"/>
        <v>0</v>
      </c>
      <c r="X285" s="21">
        <f t="shared" si="37"/>
        <v>0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>
        <v>0</v>
      </c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0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>
        <v>12</v>
      </c>
      <c r="BA285" s="24">
        <f t="shared" si="40"/>
        <v>0</v>
      </c>
      <c r="BB285" s="21">
        <f t="shared" si="41"/>
        <v>0</v>
      </c>
      <c r="BC285" s="46">
        <f>VLOOKUP($H285,[4]IRA!$H$7:$CH$470,68,FALSE)</f>
        <v>0</v>
      </c>
      <c r="BD285" s="46">
        <f>VLOOKUP($H285,[4]IRA!$H$7:$CH$470,69,FALSE)</f>
        <v>0</v>
      </c>
      <c r="BE285" s="46">
        <f>VLOOKUP($H285,[4]IRA!$H$7:$CH$470,70,FALSE)</f>
        <v>0</v>
      </c>
      <c r="BF285" s="46">
        <f>VLOOKUP($H285,[4]IRA!$H$7:$CH$470,71,FALSE)</f>
        <v>0</v>
      </c>
      <c r="BG285" s="46">
        <f>VLOOKUP($H285,[4]IRA!$H$7:$CH$470,72,FALSE)</f>
        <v>0</v>
      </c>
      <c r="BH285" s="46">
        <f>VLOOKUP($H285,[4]IRA!$H$7:$CH$470,73,FALSE)</f>
        <v>0</v>
      </c>
      <c r="BI285" s="46">
        <f>VLOOKUP($H285,[4]IRA!$H$7:$CH$470,74,FALSE)</f>
        <v>0</v>
      </c>
      <c r="BJ285" s="46">
        <f>VLOOKUP($H285,[4]IRA!$H$7:$CH$470,75,FALSE)</f>
        <v>0</v>
      </c>
      <c r="BK285" s="46">
        <f>VLOOKUP($H285,[4]IRA!$H$7:$CH$470,76,FALSE)</f>
        <v>0</v>
      </c>
      <c r="BL285" s="46">
        <f>VLOOKUP($H285,[4]IRA!$H$7:$CH$470,77,FALSE)</f>
        <v>0</v>
      </c>
      <c r="BM285" s="46">
        <f>VLOOKUP($H285,[4]IRA!$H$7:$CH$470,78,FALSE)</f>
        <v>0</v>
      </c>
      <c r="BN285" s="46">
        <f>VLOOKUP($H285,[4]IRA!$H$7:$CH$470,79,FALSE)</f>
        <v>0</v>
      </c>
      <c r="BO285" s="14">
        <v>145</v>
      </c>
      <c r="BP285" s="14">
        <f t="shared" si="42"/>
        <v>0</v>
      </c>
      <c r="BQ285" s="21">
        <f t="shared" si="43"/>
        <v>0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5" x14ac:dyDescent="0.2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47">
        <f>VLOOKUP($H286,[1]EDA!$H$6:$BH$469,42,FALSE)</f>
        <v>5</v>
      </c>
      <c r="K286" s="46">
        <f>VLOOKUP($H286,[1]EDA!$H$6:$BH$469,43,FALSE)</f>
        <v>0</v>
      </c>
      <c r="L286" s="46">
        <f>VLOOKUP($H286,[1]EDA!$H$6:$BH$469,44,FALSE)</f>
        <v>0</v>
      </c>
      <c r="M286" s="46">
        <f>VLOOKUP($H286,[1]EDA!$H$6:$BH$469,45,FALSE)</f>
        <v>0</v>
      </c>
      <c r="N286" s="46">
        <f>VLOOKUP($H286,[1]EDA!$H$6:$BH$469,46,FALSE)</f>
        <v>0</v>
      </c>
      <c r="O286" s="46">
        <f>VLOOKUP($H286,[1]EDA!$H$6:$BH$469,47,FALSE)</f>
        <v>0</v>
      </c>
      <c r="P286" s="46">
        <f>VLOOKUP($H286,[1]EDA!$H$6:$BH$469,48,FALSE)</f>
        <v>0</v>
      </c>
      <c r="Q286" s="46">
        <f>VLOOKUP($H286,[1]EDA!$H$6:$BH$469,49,FALSE)</f>
        <v>0</v>
      </c>
      <c r="R286" s="46">
        <f>VLOOKUP($H286,[1]EDA!$H$6:$BH$469,50,FALSE)</f>
        <v>0</v>
      </c>
      <c r="S286" s="46">
        <f>VLOOKUP($H286,[1]EDA!$H$6:$BH$469,51,FALSE)</f>
        <v>0</v>
      </c>
      <c r="T286" s="46">
        <f>VLOOKUP($H286,[1]EDA!$H$6:$BH$469,52,FALSE)</f>
        <v>0</v>
      </c>
      <c r="U286" s="46">
        <f>VLOOKUP($H286,[1]EDA!$H$6:$BH$469,53,FALSE)</f>
        <v>0</v>
      </c>
      <c r="V286" s="14">
        <v>66</v>
      </c>
      <c r="W286" s="14">
        <f t="shared" si="36"/>
        <v>5</v>
      </c>
      <c r="X286" s="21">
        <f t="shared" si="37"/>
        <v>7.575757575757576E-2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>
        <v>0</v>
      </c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0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>
        <v>0</v>
      </c>
      <c r="BA286" s="24">
        <f t="shared" si="40"/>
        <v>0</v>
      </c>
      <c r="BB286" s="21">
        <f t="shared" si="41"/>
        <v>0</v>
      </c>
      <c r="BC286" s="46">
        <f>VLOOKUP($H286,[4]IRA!$H$7:$CH$470,68,FALSE)</f>
        <v>7</v>
      </c>
      <c r="BD286" s="46">
        <f>VLOOKUP($H286,[4]IRA!$H$7:$CH$470,69,FALSE)</f>
        <v>0</v>
      </c>
      <c r="BE286" s="46">
        <f>VLOOKUP($H286,[4]IRA!$H$7:$CH$470,70,FALSE)</f>
        <v>0</v>
      </c>
      <c r="BF286" s="46">
        <f>VLOOKUP($H286,[4]IRA!$H$7:$CH$470,71,FALSE)</f>
        <v>0</v>
      </c>
      <c r="BG286" s="46">
        <f>VLOOKUP($H286,[4]IRA!$H$7:$CH$470,72,FALSE)</f>
        <v>0</v>
      </c>
      <c r="BH286" s="46">
        <f>VLOOKUP($H286,[4]IRA!$H$7:$CH$470,73,FALSE)</f>
        <v>0</v>
      </c>
      <c r="BI286" s="46">
        <f>VLOOKUP($H286,[4]IRA!$H$7:$CH$470,74,FALSE)</f>
        <v>0</v>
      </c>
      <c r="BJ286" s="46">
        <f>VLOOKUP($H286,[4]IRA!$H$7:$CH$470,75,FALSE)</f>
        <v>0</v>
      </c>
      <c r="BK286" s="46">
        <f>VLOOKUP($H286,[4]IRA!$H$7:$CH$470,76,FALSE)</f>
        <v>0</v>
      </c>
      <c r="BL286" s="46">
        <f>VLOOKUP($H286,[4]IRA!$H$7:$CH$470,77,FALSE)</f>
        <v>0</v>
      </c>
      <c r="BM286" s="46">
        <f>VLOOKUP($H286,[4]IRA!$H$7:$CH$470,78,FALSE)</f>
        <v>0</v>
      </c>
      <c r="BN286" s="46">
        <f>VLOOKUP($H286,[4]IRA!$H$7:$CH$470,79,FALSE)</f>
        <v>0</v>
      </c>
      <c r="BO286" s="14">
        <v>140</v>
      </c>
      <c r="BP286" s="14">
        <f t="shared" si="42"/>
        <v>7</v>
      </c>
      <c r="BQ286" s="21">
        <f t="shared" si="43"/>
        <v>0.05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5" x14ac:dyDescent="0.2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47">
        <f>VLOOKUP($H287,[1]EDA!$H$6:$BH$469,42,FALSE)</f>
        <v>6</v>
      </c>
      <c r="K287" s="46">
        <f>VLOOKUP($H287,[1]EDA!$H$6:$BH$469,43,FALSE)</f>
        <v>11</v>
      </c>
      <c r="L287" s="46">
        <f>VLOOKUP($H287,[1]EDA!$H$6:$BH$469,44,FALSE)</f>
        <v>1</v>
      </c>
      <c r="M287" s="46">
        <f>VLOOKUP($H287,[1]EDA!$H$6:$BH$469,45,FALSE)</f>
        <v>0</v>
      </c>
      <c r="N287" s="46">
        <f>VLOOKUP($H287,[1]EDA!$H$6:$BH$469,46,FALSE)</f>
        <v>0</v>
      </c>
      <c r="O287" s="46">
        <f>VLOOKUP($H287,[1]EDA!$H$6:$BH$469,47,FALSE)</f>
        <v>0</v>
      </c>
      <c r="P287" s="46">
        <f>VLOOKUP($H287,[1]EDA!$H$6:$BH$469,48,FALSE)</f>
        <v>0</v>
      </c>
      <c r="Q287" s="46">
        <f>VLOOKUP($H287,[1]EDA!$H$6:$BH$469,49,FALSE)</f>
        <v>0</v>
      </c>
      <c r="R287" s="46">
        <f>VLOOKUP($H287,[1]EDA!$H$6:$BH$469,50,FALSE)</f>
        <v>0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>
        <v>143</v>
      </c>
      <c r="W287" s="14">
        <f t="shared" si="36"/>
        <v>18</v>
      </c>
      <c r="X287" s="21">
        <f t="shared" si="37"/>
        <v>0.12587412587412589</v>
      </c>
      <c r="Y287" s="46">
        <f>VLOOKUP($H287,[2]EDA!$H$6:$AU$469,29,FALSE)</f>
        <v>0</v>
      </c>
      <c r="Z287" s="46">
        <f>VLOOKUP($H287,[2]EDA!$H$6:$AU$469,30,FALSE)</f>
        <v>0</v>
      </c>
      <c r="AA287" s="46">
        <f>VLOOKUP($H287,[2]EDA!$H$6:$AU$469,31,FALSE)</f>
        <v>0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>
        <v>0</v>
      </c>
      <c r="AL287" s="49">
        <f t="shared" si="38"/>
        <v>0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1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0</v>
      </c>
      <c r="AS287" s="46">
        <f>VLOOKUP($H287,[3]IRA!$H$6:$BH$469,47,FALSE)</f>
        <v>0</v>
      </c>
      <c r="AT287" s="46">
        <f>VLOOKUP($H287,[3]IRA!$H$6:$BH$469,48,FALSE)</f>
        <v>0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0</v>
      </c>
      <c r="AZ287" s="24">
        <v>0</v>
      </c>
      <c r="BA287" s="24">
        <f t="shared" si="40"/>
        <v>1</v>
      </c>
      <c r="BB287" s="21">
        <f t="shared" si="41"/>
        <v>0</v>
      </c>
      <c r="BC287" s="46">
        <f>VLOOKUP($H287,[4]IRA!$H$7:$CH$470,68,FALSE)</f>
        <v>38</v>
      </c>
      <c r="BD287" s="46">
        <f>VLOOKUP($H287,[4]IRA!$H$7:$CH$470,69,FALSE)</f>
        <v>26</v>
      </c>
      <c r="BE287" s="46">
        <f>VLOOKUP($H287,[4]IRA!$H$7:$CH$470,70,FALSE)</f>
        <v>8</v>
      </c>
      <c r="BF287" s="46">
        <f>VLOOKUP($H287,[4]IRA!$H$7:$CH$470,71,FALSE)</f>
        <v>0</v>
      </c>
      <c r="BG287" s="46">
        <f>VLOOKUP($H287,[4]IRA!$H$7:$CH$470,72,FALSE)</f>
        <v>0</v>
      </c>
      <c r="BH287" s="46">
        <f>VLOOKUP($H287,[4]IRA!$H$7:$CH$470,73,FALSE)</f>
        <v>0</v>
      </c>
      <c r="BI287" s="46">
        <f>VLOOKUP($H287,[4]IRA!$H$7:$CH$470,74,FALSE)</f>
        <v>0</v>
      </c>
      <c r="BJ287" s="46">
        <f>VLOOKUP($H287,[4]IRA!$H$7:$CH$470,75,FALSE)</f>
        <v>0</v>
      </c>
      <c r="BK287" s="46">
        <f>VLOOKUP($H287,[4]IRA!$H$7:$CH$470,76,FALSE)</f>
        <v>0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0</v>
      </c>
      <c r="BO287" s="14">
        <v>314</v>
      </c>
      <c r="BP287" s="14">
        <f t="shared" si="42"/>
        <v>72</v>
      </c>
      <c r="BQ287" s="21">
        <f t="shared" si="43"/>
        <v>0.22929936305732485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5" x14ac:dyDescent="0.2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47">
        <f>VLOOKUP($H288,[1]EDA!$H$6:$BH$469,42,FALSE)</f>
        <v>10</v>
      </c>
      <c r="K288" s="46">
        <f>VLOOKUP($H288,[1]EDA!$H$6:$BH$469,43,FALSE)</f>
        <v>0</v>
      </c>
      <c r="L288" s="46">
        <f>VLOOKUP($H288,[1]EDA!$H$6:$BH$469,44,FALSE)</f>
        <v>0</v>
      </c>
      <c r="M288" s="46">
        <f>VLOOKUP($H288,[1]EDA!$H$6:$BH$469,45,FALSE)</f>
        <v>0</v>
      </c>
      <c r="N288" s="46">
        <f>VLOOKUP($H288,[1]EDA!$H$6:$BH$469,46,FALSE)</f>
        <v>0</v>
      </c>
      <c r="O288" s="46">
        <f>VLOOKUP($H288,[1]EDA!$H$6:$BH$469,47,FALSE)</f>
        <v>0</v>
      </c>
      <c r="P288" s="46">
        <f>VLOOKUP($H288,[1]EDA!$H$6:$BH$469,48,FALSE)</f>
        <v>0</v>
      </c>
      <c r="Q288" s="46">
        <f>VLOOKUP($H288,[1]EDA!$H$6:$BH$469,49,FALSE)</f>
        <v>0</v>
      </c>
      <c r="R288" s="46">
        <f>VLOOKUP($H288,[1]EDA!$H$6:$BH$469,50,FALSE)</f>
        <v>0</v>
      </c>
      <c r="S288" s="46">
        <f>VLOOKUP($H288,[1]EDA!$H$6:$BH$469,51,FALSE)</f>
        <v>0</v>
      </c>
      <c r="T288" s="46">
        <f>VLOOKUP($H288,[1]EDA!$H$6:$BH$469,52,FALSE)</f>
        <v>0</v>
      </c>
      <c r="U288" s="46">
        <f>VLOOKUP($H288,[1]EDA!$H$6:$BH$469,53,FALSE)</f>
        <v>0</v>
      </c>
      <c r="V288" s="14">
        <v>60</v>
      </c>
      <c r="W288" s="14">
        <f t="shared" si="36"/>
        <v>10</v>
      </c>
      <c r="X288" s="21">
        <f t="shared" si="37"/>
        <v>0.16666666666666666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>
        <v>0</v>
      </c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>
        <v>9</v>
      </c>
      <c r="BA288" s="24">
        <f t="shared" si="40"/>
        <v>0</v>
      </c>
      <c r="BB288" s="21">
        <f t="shared" si="41"/>
        <v>0</v>
      </c>
      <c r="BC288" s="46">
        <f>VLOOKUP($H288,[4]IRA!$H$7:$CH$470,68,FALSE)</f>
        <v>2</v>
      </c>
      <c r="BD288" s="46">
        <f>VLOOKUP($H288,[4]IRA!$H$7:$CH$470,69,FALSE)</f>
        <v>0</v>
      </c>
      <c r="BE288" s="46">
        <f>VLOOKUP($H288,[4]IRA!$H$7:$CH$470,70,FALSE)</f>
        <v>0</v>
      </c>
      <c r="BF288" s="46">
        <f>VLOOKUP($H288,[4]IRA!$H$7:$CH$470,71,FALSE)</f>
        <v>0</v>
      </c>
      <c r="BG288" s="46">
        <f>VLOOKUP($H288,[4]IRA!$H$7:$CH$470,72,FALSE)</f>
        <v>0</v>
      </c>
      <c r="BH288" s="46">
        <f>VLOOKUP($H288,[4]IRA!$H$7:$CH$470,73,FALSE)</f>
        <v>0</v>
      </c>
      <c r="BI288" s="46">
        <f>VLOOKUP($H288,[4]IRA!$H$7:$CH$470,74,FALSE)</f>
        <v>0</v>
      </c>
      <c r="BJ288" s="46">
        <f>VLOOKUP($H288,[4]IRA!$H$7:$CH$470,75,FALSE)</f>
        <v>0</v>
      </c>
      <c r="BK288" s="46">
        <f>VLOOKUP($H288,[4]IRA!$H$7:$CH$470,76,FALSE)</f>
        <v>0</v>
      </c>
      <c r="BL288" s="46">
        <f>VLOOKUP($H288,[4]IRA!$H$7:$CH$470,77,FALSE)</f>
        <v>0</v>
      </c>
      <c r="BM288" s="46">
        <f>VLOOKUP($H288,[4]IRA!$H$7:$CH$470,78,FALSE)</f>
        <v>0</v>
      </c>
      <c r="BN288" s="46">
        <f>VLOOKUP($H288,[4]IRA!$H$7:$CH$470,79,FALSE)</f>
        <v>0</v>
      </c>
      <c r="BO288" s="14">
        <v>354</v>
      </c>
      <c r="BP288" s="14">
        <f t="shared" si="42"/>
        <v>2</v>
      </c>
      <c r="BQ288" s="21">
        <f t="shared" si="43"/>
        <v>5.6497175141242938E-3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5" x14ac:dyDescent="0.2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47">
        <f>VLOOKUP($H289,[1]EDA!$H$6:$BH$469,42,FALSE)</f>
        <v>9</v>
      </c>
      <c r="K289" s="46">
        <f>VLOOKUP($H289,[1]EDA!$H$6:$BH$469,43,FALSE)</f>
        <v>5</v>
      </c>
      <c r="L289" s="46">
        <f>VLOOKUP($H289,[1]EDA!$H$6:$BH$469,44,FALSE)</f>
        <v>2</v>
      </c>
      <c r="M289" s="46">
        <f>VLOOKUP($H289,[1]EDA!$H$6:$BH$469,45,FALSE)</f>
        <v>0</v>
      </c>
      <c r="N289" s="46">
        <f>VLOOKUP($H289,[1]EDA!$H$6:$BH$469,46,FALSE)</f>
        <v>0</v>
      </c>
      <c r="O289" s="46">
        <f>VLOOKUP($H289,[1]EDA!$H$6:$BH$469,47,FALSE)</f>
        <v>0</v>
      </c>
      <c r="P289" s="46">
        <f>VLOOKUP($H289,[1]EDA!$H$6:$BH$469,48,FALSE)</f>
        <v>0</v>
      </c>
      <c r="Q289" s="46">
        <f>VLOOKUP($H289,[1]EDA!$H$6:$BH$469,49,FALSE)</f>
        <v>0</v>
      </c>
      <c r="R289" s="46">
        <f>VLOOKUP($H289,[1]EDA!$H$6:$BH$469,50,FALSE)</f>
        <v>0</v>
      </c>
      <c r="S289" s="46">
        <f>VLOOKUP($H289,[1]EDA!$H$6:$BH$469,51,FALSE)</f>
        <v>0</v>
      </c>
      <c r="T289" s="46">
        <f>VLOOKUP($H289,[1]EDA!$H$6:$BH$469,52,FALSE)</f>
        <v>0</v>
      </c>
      <c r="U289" s="46">
        <f>VLOOKUP($H289,[1]EDA!$H$6:$BH$469,53,FALSE)</f>
        <v>0</v>
      </c>
      <c r="V289" s="14">
        <v>75</v>
      </c>
      <c r="W289" s="14">
        <f t="shared" si="36"/>
        <v>16</v>
      </c>
      <c r="X289" s="21">
        <f t="shared" si="37"/>
        <v>0.21333333333333335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>
        <v>0</v>
      </c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0</v>
      </c>
      <c r="AX289" s="46">
        <f>VLOOKUP($H289,[3]IRA!$H$6:$BH$469,52,FALSE)</f>
        <v>0</v>
      </c>
      <c r="AY289" s="46">
        <f>VLOOKUP($H289,[3]IRA!$H$6:$BH$469,53,FALSE)</f>
        <v>0</v>
      </c>
      <c r="AZ289" s="24">
        <v>0</v>
      </c>
      <c r="BA289" s="24">
        <f t="shared" si="40"/>
        <v>0</v>
      </c>
      <c r="BB289" s="21">
        <f t="shared" si="41"/>
        <v>0</v>
      </c>
      <c r="BC289" s="46">
        <f>VLOOKUP($H289,[4]IRA!$H$7:$CH$470,68,FALSE)</f>
        <v>5</v>
      </c>
      <c r="BD289" s="46">
        <f>VLOOKUP($H289,[4]IRA!$H$7:$CH$470,69,FALSE)</f>
        <v>13</v>
      </c>
      <c r="BE289" s="46">
        <f>VLOOKUP($H289,[4]IRA!$H$7:$CH$470,70,FALSE)</f>
        <v>3</v>
      </c>
      <c r="BF289" s="46">
        <f>VLOOKUP($H289,[4]IRA!$H$7:$CH$470,71,FALSE)</f>
        <v>0</v>
      </c>
      <c r="BG289" s="46">
        <f>VLOOKUP($H289,[4]IRA!$H$7:$CH$470,72,FALSE)</f>
        <v>0</v>
      </c>
      <c r="BH289" s="46">
        <f>VLOOKUP($H289,[4]IRA!$H$7:$CH$470,73,FALSE)</f>
        <v>0</v>
      </c>
      <c r="BI289" s="46">
        <f>VLOOKUP($H289,[4]IRA!$H$7:$CH$470,74,FALSE)</f>
        <v>0</v>
      </c>
      <c r="BJ289" s="46">
        <f>VLOOKUP($H289,[4]IRA!$H$7:$CH$470,75,FALSE)</f>
        <v>0</v>
      </c>
      <c r="BK289" s="46">
        <f>VLOOKUP($H289,[4]IRA!$H$7:$CH$470,76,FALSE)</f>
        <v>0</v>
      </c>
      <c r="BL289" s="46">
        <f>VLOOKUP($H289,[4]IRA!$H$7:$CH$470,77,FALSE)</f>
        <v>0</v>
      </c>
      <c r="BM289" s="46">
        <f>VLOOKUP($H289,[4]IRA!$H$7:$CH$470,78,FALSE)</f>
        <v>0</v>
      </c>
      <c r="BN289" s="46">
        <f>VLOOKUP($H289,[4]IRA!$H$7:$CH$470,79,FALSE)</f>
        <v>0</v>
      </c>
      <c r="BO289" s="14">
        <v>235</v>
      </c>
      <c r="BP289" s="14">
        <f t="shared" si="42"/>
        <v>21</v>
      </c>
      <c r="BQ289" s="21">
        <f t="shared" si="43"/>
        <v>8.9361702127659579E-2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5" x14ac:dyDescent="0.2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47">
        <f>VLOOKUP($H290,[1]EDA!$H$6:$BH$469,42,FALSE)</f>
        <v>0</v>
      </c>
      <c r="K290" s="46">
        <f>VLOOKUP($H290,[1]EDA!$H$6:$BH$469,43,FALSE)</f>
        <v>0</v>
      </c>
      <c r="L290" s="46">
        <f>VLOOKUP($H290,[1]EDA!$H$6:$BH$469,44,FALSE)</f>
        <v>0</v>
      </c>
      <c r="M290" s="46">
        <f>VLOOKUP($H290,[1]EDA!$H$6:$BH$469,45,FALSE)</f>
        <v>0</v>
      </c>
      <c r="N290" s="46">
        <f>VLOOKUP($H290,[1]EDA!$H$6:$BH$469,46,FALSE)</f>
        <v>0</v>
      </c>
      <c r="O290" s="46">
        <f>VLOOKUP($H290,[1]EDA!$H$6:$BH$469,47,FALSE)</f>
        <v>0</v>
      </c>
      <c r="P290" s="46">
        <f>VLOOKUP($H290,[1]EDA!$H$6:$BH$469,48,FALSE)</f>
        <v>0</v>
      </c>
      <c r="Q290" s="46">
        <f>VLOOKUP($H290,[1]EDA!$H$6:$BH$469,49,FALSE)</f>
        <v>0</v>
      </c>
      <c r="R290" s="46">
        <f>VLOOKUP($H290,[1]EDA!$H$6:$BH$469,50,FALSE)</f>
        <v>0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>
        <v>175</v>
      </c>
      <c r="W290" s="14">
        <f t="shared" si="36"/>
        <v>0</v>
      </c>
      <c r="X290" s="21">
        <f t="shared" si="37"/>
        <v>0</v>
      </c>
      <c r="Y290" s="46">
        <f>VLOOKUP($H290,[2]EDA!$H$6:$AU$469,29,FALSE)</f>
        <v>0</v>
      </c>
      <c r="Z290" s="46">
        <f>VLOOKUP($H290,[2]EDA!$H$6:$AU$469,30,FALSE)</f>
        <v>0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0</v>
      </c>
      <c r="AD290" s="46">
        <f>VLOOKUP($H290,[2]EDA!$H$6:$AU$469,34,FALSE)</f>
        <v>0</v>
      </c>
      <c r="AE290" s="46">
        <f>VLOOKUP($H290,[2]EDA!$H$6:$AU$469,35,FALSE)</f>
        <v>0</v>
      </c>
      <c r="AF290" s="46">
        <f>VLOOKUP($H290,[2]EDA!$H$6:$AU$469,36,FALSE)</f>
        <v>0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>
        <v>18</v>
      </c>
      <c r="AL290" s="49">
        <f t="shared" si="38"/>
        <v>0</v>
      </c>
      <c r="AM290" s="21">
        <f t="shared" si="39"/>
        <v>0</v>
      </c>
      <c r="AN290" s="46">
        <f>VLOOKUP($H290,[3]IRA!$H$6:$BH$469,42,FALSE)</f>
        <v>0</v>
      </c>
      <c r="AO290" s="46">
        <f>VLOOKUP($H290,[3]IRA!$H$6:$BH$469,43,FALSE)</f>
        <v>0</v>
      </c>
      <c r="AP290" s="46">
        <f>VLOOKUP($H290,[3]IRA!$H$6:$BH$469,44,FALSE)</f>
        <v>0</v>
      </c>
      <c r="AQ290" s="46">
        <f>VLOOKUP($H290,[3]IRA!$H$6:$BH$469,45,FALSE)</f>
        <v>0</v>
      </c>
      <c r="AR290" s="46">
        <f>VLOOKUP($H290,[3]IRA!$H$6:$BH$469,46,FALSE)</f>
        <v>0</v>
      </c>
      <c r="AS290" s="46">
        <f>VLOOKUP($H290,[3]IRA!$H$6:$BH$469,47,FALSE)</f>
        <v>0</v>
      </c>
      <c r="AT290" s="46">
        <f>VLOOKUP($H290,[3]IRA!$H$6:$BH$469,48,FALSE)</f>
        <v>0</v>
      </c>
      <c r="AU290" s="46">
        <f>VLOOKUP($H290,[3]IRA!$H$6:$BH$469,49,FALSE)</f>
        <v>0</v>
      </c>
      <c r="AV290" s="46">
        <f>VLOOKUP($H290,[3]IRA!$H$6:$BH$469,50,FALSE)</f>
        <v>0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>
        <v>19</v>
      </c>
      <c r="BA290" s="24">
        <f t="shared" si="40"/>
        <v>0</v>
      </c>
      <c r="BB290" s="21">
        <f t="shared" si="41"/>
        <v>0</v>
      </c>
      <c r="BC290" s="46">
        <f>VLOOKUP($H290,[4]IRA!$H$7:$CH$470,68,FALSE)</f>
        <v>0</v>
      </c>
      <c r="BD290" s="46">
        <f>VLOOKUP($H290,[4]IRA!$H$7:$CH$470,69,FALSE)</f>
        <v>0</v>
      </c>
      <c r="BE290" s="46">
        <f>VLOOKUP($H290,[4]IRA!$H$7:$CH$470,70,FALSE)</f>
        <v>0</v>
      </c>
      <c r="BF290" s="46">
        <f>VLOOKUP($H290,[4]IRA!$H$7:$CH$470,71,FALSE)</f>
        <v>0</v>
      </c>
      <c r="BG290" s="46">
        <f>VLOOKUP($H290,[4]IRA!$H$7:$CH$470,72,FALSE)</f>
        <v>0</v>
      </c>
      <c r="BH290" s="46">
        <f>VLOOKUP($H290,[4]IRA!$H$7:$CH$470,73,FALSE)</f>
        <v>0</v>
      </c>
      <c r="BI290" s="46">
        <f>VLOOKUP($H290,[4]IRA!$H$7:$CH$470,74,FALSE)</f>
        <v>0</v>
      </c>
      <c r="BJ290" s="46">
        <f>VLOOKUP($H290,[4]IRA!$H$7:$CH$470,75,FALSE)</f>
        <v>0</v>
      </c>
      <c r="BK290" s="46">
        <f>VLOOKUP($H290,[4]IRA!$H$7:$CH$470,76,FALSE)</f>
        <v>0</v>
      </c>
      <c r="BL290" s="46">
        <f>VLOOKUP($H290,[4]IRA!$H$7:$CH$470,77,FALSE)</f>
        <v>0</v>
      </c>
      <c r="BM290" s="46">
        <f>VLOOKUP($H290,[4]IRA!$H$7:$CH$470,78,FALSE)</f>
        <v>0</v>
      </c>
      <c r="BN290" s="46">
        <f>VLOOKUP($H290,[4]IRA!$H$7:$CH$470,79,FALSE)</f>
        <v>0</v>
      </c>
      <c r="BO290" s="14">
        <v>650</v>
      </c>
      <c r="BP290" s="14">
        <f t="shared" si="42"/>
        <v>0</v>
      </c>
      <c r="BQ290" s="21">
        <f t="shared" si="43"/>
        <v>0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5" x14ac:dyDescent="0.2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47">
        <f>VLOOKUP($H291,[1]EDA!$H$6:$BH$469,42,FALSE)</f>
        <v>4</v>
      </c>
      <c r="K291" s="46">
        <f>VLOOKUP($H291,[1]EDA!$H$6:$BH$469,43,FALSE)</f>
        <v>0</v>
      </c>
      <c r="L291" s="46">
        <f>VLOOKUP($H291,[1]EDA!$H$6:$BH$469,44,FALSE)</f>
        <v>0</v>
      </c>
      <c r="M291" s="46">
        <f>VLOOKUP($H291,[1]EDA!$H$6:$BH$469,45,FALSE)</f>
        <v>0</v>
      </c>
      <c r="N291" s="46">
        <f>VLOOKUP($H291,[1]EDA!$H$6:$BH$469,46,FALSE)</f>
        <v>0</v>
      </c>
      <c r="O291" s="46">
        <f>VLOOKUP($H291,[1]EDA!$H$6:$BH$469,47,FALSE)</f>
        <v>0</v>
      </c>
      <c r="P291" s="46">
        <f>VLOOKUP($H291,[1]EDA!$H$6:$BH$469,48,FALSE)</f>
        <v>0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>
        <v>54</v>
      </c>
      <c r="W291" s="14">
        <f t="shared" si="36"/>
        <v>4</v>
      </c>
      <c r="X291" s="21">
        <f t="shared" si="37"/>
        <v>7.407407407407407E-2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>
        <v>1</v>
      </c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>
        <v>0</v>
      </c>
      <c r="BA291" s="24">
        <f t="shared" si="40"/>
        <v>0</v>
      </c>
      <c r="BB291" s="21">
        <f t="shared" si="41"/>
        <v>0</v>
      </c>
      <c r="BC291" s="46">
        <f>VLOOKUP($H291,[4]IRA!$H$7:$CH$470,68,FALSE)</f>
        <v>4</v>
      </c>
      <c r="BD291" s="46">
        <f>VLOOKUP($H291,[4]IRA!$H$7:$CH$470,69,FALSE)</f>
        <v>0</v>
      </c>
      <c r="BE291" s="46">
        <f>VLOOKUP($H291,[4]IRA!$H$7:$CH$470,70,FALSE)</f>
        <v>0</v>
      </c>
      <c r="BF291" s="46">
        <f>VLOOKUP($H291,[4]IRA!$H$7:$CH$470,71,FALSE)</f>
        <v>0</v>
      </c>
      <c r="BG291" s="46">
        <f>VLOOKUP($H291,[4]IRA!$H$7:$CH$470,72,FALSE)</f>
        <v>0</v>
      </c>
      <c r="BH291" s="46">
        <f>VLOOKUP($H291,[4]IRA!$H$7:$CH$470,73,FALSE)</f>
        <v>0</v>
      </c>
      <c r="BI291" s="46">
        <f>VLOOKUP($H291,[4]IRA!$H$7:$CH$470,74,FALSE)</f>
        <v>0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>
        <v>60</v>
      </c>
      <c r="BP291" s="14">
        <f t="shared" si="42"/>
        <v>4</v>
      </c>
      <c r="BQ291" s="21">
        <f t="shared" si="43"/>
        <v>6.6666666666666666E-2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5" x14ac:dyDescent="0.2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47">
        <f>VLOOKUP($H292,[1]EDA!$H$6:$BH$469,42,FALSE)</f>
        <v>1</v>
      </c>
      <c r="K292" s="46">
        <f>VLOOKUP($H292,[1]EDA!$H$6:$BH$469,43,FALSE)</f>
        <v>4</v>
      </c>
      <c r="L292" s="46">
        <f>VLOOKUP($H292,[1]EDA!$H$6:$BH$469,44,FALSE)</f>
        <v>0</v>
      </c>
      <c r="M292" s="46">
        <f>VLOOKUP($H292,[1]EDA!$H$6:$BH$469,45,FALSE)</f>
        <v>0</v>
      </c>
      <c r="N292" s="46">
        <f>VLOOKUP($H292,[1]EDA!$H$6:$BH$469,46,FALSE)</f>
        <v>0</v>
      </c>
      <c r="O292" s="46">
        <f>VLOOKUP($H292,[1]EDA!$H$6:$BH$469,47,FALSE)</f>
        <v>0</v>
      </c>
      <c r="P292" s="46">
        <f>VLOOKUP($H292,[1]EDA!$H$6:$BH$469,48,FALSE)</f>
        <v>0</v>
      </c>
      <c r="Q292" s="46">
        <f>VLOOKUP($H292,[1]EDA!$H$6:$BH$469,49,FALSE)</f>
        <v>0</v>
      </c>
      <c r="R292" s="46">
        <f>VLOOKUP($H292,[1]EDA!$H$6:$BH$469,50,FALSE)</f>
        <v>0</v>
      </c>
      <c r="S292" s="46">
        <f>VLOOKUP($H292,[1]EDA!$H$6:$BH$469,51,FALSE)</f>
        <v>0</v>
      </c>
      <c r="T292" s="46">
        <f>VLOOKUP($H292,[1]EDA!$H$6:$BH$469,52,FALSE)</f>
        <v>0</v>
      </c>
      <c r="U292" s="46">
        <f>VLOOKUP($H292,[1]EDA!$H$6:$BH$469,53,FALSE)</f>
        <v>0</v>
      </c>
      <c r="V292" s="14">
        <v>61</v>
      </c>
      <c r="W292" s="14">
        <f t="shared" si="36"/>
        <v>5</v>
      </c>
      <c r="X292" s="21">
        <f t="shared" si="37"/>
        <v>8.1967213114754092E-2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0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>
        <v>0</v>
      </c>
      <c r="AL292" s="49">
        <f t="shared" si="38"/>
        <v>0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>
        <v>0</v>
      </c>
      <c r="BA292" s="24">
        <f t="shared" si="40"/>
        <v>0</v>
      </c>
      <c r="BB292" s="21">
        <f t="shared" si="41"/>
        <v>0</v>
      </c>
      <c r="BC292" s="46">
        <f>VLOOKUP($H292,[4]IRA!$H$7:$CH$470,68,FALSE)</f>
        <v>1</v>
      </c>
      <c r="BD292" s="46">
        <f>VLOOKUP($H292,[4]IRA!$H$7:$CH$470,69,FALSE)</f>
        <v>1</v>
      </c>
      <c r="BE292" s="46">
        <f>VLOOKUP($H292,[4]IRA!$H$7:$CH$470,70,FALSE)</f>
        <v>0</v>
      </c>
      <c r="BF292" s="46">
        <f>VLOOKUP($H292,[4]IRA!$H$7:$CH$470,71,FALSE)</f>
        <v>0</v>
      </c>
      <c r="BG292" s="46">
        <f>VLOOKUP($H292,[4]IRA!$H$7:$CH$470,72,FALSE)</f>
        <v>0</v>
      </c>
      <c r="BH292" s="46">
        <f>VLOOKUP($H292,[4]IRA!$H$7:$CH$470,73,FALSE)</f>
        <v>0</v>
      </c>
      <c r="BI292" s="46">
        <f>VLOOKUP($H292,[4]IRA!$H$7:$CH$470,74,FALSE)</f>
        <v>0</v>
      </c>
      <c r="BJ292" s="46">
        <f>VLOOKUP($H292,[4]IRA!$H$7:$CH$470,75,FALSE)</f>
        <v>0</v>
      </c>
      <c r="BK292" s="46">
        <f>VLOOKUP($H292,[4]IRA!$H$7:$CH$470,76,FALSE)</f>
        <v>0</v>
      </c>
      <c r="BL292" s="46">
        <f>VLOOKUP($H292,[4]IRA!$H$7:$CH$470,77,FALSE)</f>
        <v>0</v>
      </c>
      <c r="BM292" s="46">
        <f>VLOOKUP($H292,[4]IRA!$H$7:$CH$470,78,FALSE)</f>
        <v>0</v>
      </c>
      <c r="BN292" s="46">
        <f>VLOOKUP($H292,[4]IRA!$H$7:$CH$470,79,FALSE)</f>
        <v>0</v>
      </c>
      <c r="BO292" s="14">
        <v>24</v>
      </c>
      <c r="BP292" s="14">
        <f t="shared" si="42"/>
        <v>2</v>
      </c>
      <c r="BQ292" s="21">
        <f t="shared" si="43"/>
        <v>8.3333333333333329E-2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5" x14ac:dyDescent="0.2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>
        <v>19</v>
      </c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>
        <v>1</v>
      </c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>
        <v>0</v>
      </c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2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0</v>
      </c>
      <c r="BM293" s="46">
        <f>VLOOKUP($H293,[4]IRA!$H$7:$CH$470,78,FALSE)</f>
        <v>0</v>
      </c>
      <c r="BN293" s="46">
        <f>VLOOKUP($H293,[4]IRA!$H$7:$CH$470,79,FALSE)</f>
        <v>0</v>
      </c>
      <c r="BO293" s="14">
        <v>61</v>
      </c>
      <c r="BP293" s="14">
        <f t="shared" si="42"/>
        <v>2</v>
      </c>
      <c r="BQ293" s="21">
        <f t="shared" si="43"/>
        <v>3.2786885245901641E-2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5" x14ac:dyDescent="0.2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47">
        <f>VLOOKUP($H294,[1]EDA!$H$6:$BH$469,42,FALSE)</f>
        <v>7</v>
      </c>
      <c r="K294" s="46">
        <f>VLOOKUP($H294,[1]EDA!$H$6:$BH$469,43,FALSE)</f>
        <v>5</v>
      </c>
      <c r="L294" s="46">
        <f>VLOOKUP($H294,[1]EDA!$H$6:$BH$469,44,FALSE)</f>
        <v>0</v>
      </c>
      <c r="M294" s="46">
        <f>VLOOKUP($H294,[1]EDA!$H$6:$BH$469,45,FALSE)</f>
        <v>0</v>
      </c>
      <c r="N294" s="46">
        <f>VLOOKUP($H294,[1]EDA!$H$6:$BH$469,46,FALSE)</f>
        <v>0</v>
      </c>
      <c r="O294" s="46">
        <f>VLOOKUP($H294,[1]EDA!$H$6:$BH$469,47,FALSE)</f>
        <v>0</v>
      </c>
      <c r="P294" s="46">
        <f>VLOOKUP($H294,[1]EDA!$H$6:$BH$469,48,FALSE)</f>
        <v>0</v>
      </c>
      <c r="Q294" s="46">
        <f>VLOOKUP($H294,[1]EDA!$H$6:$BH$469,49,FALSE)</f>
        <v>0</v>
      </c>
      <c r="R294" s="46">
        <f>VLOOKUP($H294,[1]EDA!$H$6:$BH$469,50,FALSE)</f>
        <v>0</v>
      </c>
      <c r="S294" s="46">
        <f>VLOOKUP($H294,[1]EDA!$H$6:$BH$469,51,FALSE)</f>
        <v>0</v>
      </c>
      <c r="T294" s="46">
        <f>VLOOKUP($H294,[1]EDA!$H$6:$BH$469,52,FALSE)</f>
        <v>0</v>
      </c>
      <c r="U294" s="46">
        <f>VLOOKUP($H294,[1]EDA!$H$6:$BH$469,53,FALSE)</f>
        <v>0</v>
      </c>
      <c r="V294" s="14">
        <v>35</v>
      </c>
      <c r="W294" s="14">
        <f t="shared" si="36"/>
        <v>12</v>
      </c>
      <c r="X294" s="21">
        <f t="shared" si="37"/>
        <v>0.34285714285714286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>
        <v>1</v>
      </c>
      <c r="AL294" s="49">
        <f t="shared" si="38"/>
        <v>0</v>
      </c>
      <c r="AM294" s="21">
        <f t="shared" si="39"/>
        <v>0</v>
      </c>
      <c r="AN294" s="46">
        <f>VLOOKUP($H294,[3]IRA!$H$6:$BH$469,42,FALSE)</f>
        <v>0</v>
      </c>
      <c r="AO294" s="46">
        <f>VLOOKUP($H294,[3]IRA!$H$6:$BH$469,43,FALSE)</f>
        <v>0</v>
      </c>
      <c r="AP294" s="46">
        <f>VLOOKUP($H294,[3]IRA!$H$6:$BH$469,44,FALSE)</f>
        <v>0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0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0</v>
      </c>
      <c r="AZ294" s="24">
        <v>0</v>
      </c>
      <c r="BA294" s="24">
        <f t="shared" si="40"/>
        <v>0</v>
      </c>
      <c r="BB294" s="21">
        <f t="shared" si="41"/>
        <v>0</v>
      </c>
      <c r="BC294" s="46">
        <f>VLOOKUP($H294,[4]IRA!$H$7:$CH$470,68,FALSE)</f>
        <v>18</v>
      </c>
      <c r="BD294" s="46">
        <f>VLOOKUP($H294,[4]IRA!$H$7:$CH$470,69,FALSE)</f>
        <v>7</v>
      </c>
      <c r="BE294" s="46">
        <f>VLOOKUP($H294,[4]IRA!$H$7:$CH$470,70,FALSE)</f>
        <v>0</v>
      </c>
      <c r="BF294" s="46">
        <f>VLOOKUP($H294,[4]IRA!$H$7:$CH$470,71,FALSE)</f>
        <v>0</v>
      </c>
      <c r="BG294" s="46">
        <f>VLOOKUP($H294,[4]IRA!$H$7:$CH$470,72,FALSE)</f>
        <v>0</v>
      </c>
      <c r="BH294" s="46">
        <f>VLOOKUP($H294,[4]IRA!$H$7:$CH$470,73,FALSE)</f>
        <v>0</v>
      </c>
      <c r="BI294" s="46">
        <f>VLOOKUP($H294,[4]IRA!$H$7:$CH$470,74,FALSE)</f>
        <v>0</v>
      </c>
      <c r="BJ294" s="46">
        <f>VLOOKUP($H294,[4]IRA!$H$7:$CH$470,75,FALSE)</f>
        <v>0</v>
      </c>
      <c r="BK294" s="46">
        <f>VLOOKUP($H294,[4]IRA!$H$7:$CH$470,76,FALSE)</f>
        <v>0</v>
      </c>
      <c r="BL294" s="46">
        <f>VLOOKUP($H294,[4]IRA!$H$7:$CH$470,77,FALSE)</f>
        <v>0</v>
      </c>
      <c r="BM294" s="46">
        <f>VLOOKUP($H294,[4]IRA!$H$7:$CH$470,78,FALSE)</f>
        <v>0</v>
      </c>
      <c r="BN294" s="46">
        <f>VLOOKUP($H294,[4]IRA!$H$7:$CH$470,79,FALSE)</f>
        <v>0</v>
      </c>
      <c r="BO294" s="14">
        <v>53</v>
      </c>
      <c r="BP294" s="14">
        <f t="shared" si="42"/>
        <v>25</v>
      </c>
      <c r="BQ294" s="21">
        <f t="shared" si="43"/>
        <v>0.47169811320754718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5" x14ac:dyDescent="0.2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47">
        <f>VLOOKUP($H295,[1]EDA!$H$6:$BH$469,42,FALSE)</f>
        <v>4</v>
      </c>
      <c r="K295" s="46">
        <f>VLOOKUP($H295,[1]EDA!$H$6:$BH$469,43,FALSE)</f>
        <v>3</v>
      </c>
      <c r="L295" s="46">
        <f>VLOOKUP($H295,[1]EDA!$H$6:$BH$469,44,FALSE)</f>
        <v>1</v>
      </c>
      <c r="M295" s="46">
        <f>VLOOKUP($H295,[1]EDA!$H$6:$BH$469,45,FALSE)</f>
        <v>0</v>
      </c>
      <c r="N295" s="46">
        <f>VLOOKUP($H295,[1]EDA!$H$6:$BH$469,46,FALSE)</f>
        <v>0</v>
      </c>
      <c r="O295" s="46">
        <f>VLOOKUP($H295,[1]EDA!$H$6:$BH$469,47,FALSE)</f>
        <v>0</v>
      </c>
      <c r="P295" s="46">
        <f>VLOOKUP($H295,[1]EDA!$H$6:$BH$469,48,FALSE)</f>
        <v>0</v>
      </c>
      <c r="Q295" s="46">
        <f>VLOOKUP($H295,[1]EDA!$H$6:$BH$469,49,FALSE)</f>
        <v>0</v>
      </c>
      <c r="R295" s="46">
        <f>VLOOKUP($H295,[1]EDA!$H$6:$BH$469,50,FALSE)</f>
        <v>0</v>
      </c>
      <c r="S295" s="46">
        <f>VLOOKUP($H295,[1]EDA!$H$6:$BH$469,51,FALSE)</f>
        <v>0</v>
      </c>
      <c r="T295" s="46">
        <f>VLOOKUP($H295,[1]EDA!$H$6:$BH$469,52,FALSE)</f>
        <v>0</v>
      </c>
      <c r="U295" s="46">
        <f>VLOOKUP($H295,[1]EDA!$H$6:$BH$469,53,FALSE)</f>
        <v>0</v>
      </c>
      <c r="V295" s="14">
        <v>38</v>
      </c>
      <c r="W295" s="14">
        <f t="shared" si="36"/>
        <v>8</v>
      </c>
      <c r="X295" s="21">
        <f t="shared" si="37"/>
        <v>0.21052631578947367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0</v>
      </c>
      <c r="AK295" s="24">
        <v>3</v>
      </c>
      <c r="AL295" s="49">
        <f t="shared" si="38"/>
        <v>0</v>
      </c>
      <c r="AM295" s="21">
        <f t="shared" si="39"/>
        <v>0</v>
      </c>
      <c r="AN295" s="46">
        <f>VLOOKUP($H295,[3]IRA!$H$6:$BH$469,42,FALSE)</f>
        <v>0</v>
      </c>
      <c r="AO295" s="46">
        <f>VLOOKUP($H295,[3]IRA!$H$6:$BH$469,43,FALSE)</f>
        <v>0</v>
      </c>
      <c r="AP295" s="46">
        <f>VLOOKUP($H295,[3]IRA!$H$6:$BH$469,44,FALSE)</f>
        <v>0</v>
      </c>
      <c r="AQ295" s="46">
        <f>VLOOKUP($H295,[3]IRA!$H$6:$BH$469,45,FALSE)</f>
        <v>0</v>
      </c>
      <c r="AR295" s="46">
        <f>VLOOKUP($H295,[3]IRA!$H$6:$BH$469,46,FALSE)</f>
        <v>0</v>
      </c>
      <c r="AS295" s="46">
        <f>VLOOKUP($H295,[3]IRA!$H$6:$BH$469,47,FALSE)</f>
        <v>0</v>
      </c>
      <c r="AT295" s="46">
        <f>VLOOKUP($H295,[3]IRA!$H$6:$BH$469,48,FALSE)</f>
        <v>0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0</v>
      </c>
      <c r="AY295" s="46">
        <f>VLOOKUP($H295,[3]IRA!$H$6:$BH$469,53,FALSE)</f>
        <v>0</v>
      </c>
      <c r="AZ295" s="24">
        <v>0</v>
      </c>
      <c r="BA295" s="24">
        <f t="shared" si="40"/>
        <v>0</v>
      </c>
      <c r="BB295" s="21">
        <f t="shared" si="41"/>
        <v>0</v>
      </c>
      <c r="BC295" s="46">
        <f>VLOOKUP($H295,[4]IRA!$H$7:$CH$470,68,FALSE)</f>
        <v>13</v>
      </c>
      <c r="BD295" s="46">
        <f>VLOOKUP($H295,[4]IRA!$H$7:$CH$470,69,FALSE)</f>
        <v>4</v>
      </c>
      <c r="BE295" s="46">
        <f>VLOOKUP($H295,[4]IRA!$H$7:$CH$470,70,FALSE)</f>
        <v>5</v>
      </c>
      <c r="BF295" s="46">
        <f>VLOOKUP($H295,[4]IRA!$H$7:$CH$470,71,FALSE)</f>
        <v>0</v>
      </c>
      <c r="BG295" s="46">
        <f>VLOOKUP($H295,[4]IRA!$H$7:$CH$470,72,FALSE)</f>
        <v>0</v>
      </c>
      <c r="BH295" s="46">
        <f>VLOOKUP($H295,[4]IRA!$H$7:$CH$470,73,FALSE)</f>
        <v>0</v>
      </c>
      <c r="BI295" s="46">
        <f>VLOOKUP($H295,[4]IRA!$H$7:$CH$470,74,FALSE)</f>
        <v>0</v>
      </c>
      <c r="BJ295" s="46">
        <f>VLOOKUP($H295,[4]IRA!$H$7:$CH$470,75,FALSE)</f>
        <v>0</v>
      </c>
      <c r="BK295" s="46">
        <f>VLOOKUP($H295,[4]IRA!$H$7:$CH$470,76,FALSE)</f>
        <v>0</v>
      </c>
      <c r="BL295" s="46">
        <f>VLOOKUP($H295,[4]IRA!$H$7:$CH$470,77,FALSE)</f>
        <v>0</v>
      </c>
      <c r="BM295" s="46">
        <f>VLOOKUP($H295,[4]IRA!$H$7:$CH$470,78,FALSE)</f>
        <v>0</v>
      </c>
      <c r="BN295" s="46">
        <f>VLOOKUP($H295,[4]IRA!$H$7:$CH$470,79,FALSE)</f>
        <v>0</v>
      </c>
      <c r="BO295" s="14">
        <v>100</v>
      </c>
      <c r="BP295" s="14">
        <f t="shared" si="42"/>
        <v>22</v>
      </c>
      <c r="BQ295" s="21">
        <f t="shared" si="43"/>
        <v>0.22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5" x14ac:dyDescent="0.2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47">
        <f>VLOOKUP($H296,[1]EDA!$H$6:$BH$469,42,FALSE)</f>
        <v>3</v>
      </c>
      <c r="K296" s="46">
        <f>VLOOKUP($H296,[1]EDA!$H$6:$BH$469,43,FALSE)</f>
        <v>1</v>
      </c>
      <c r="L296" s="46">
        <f>VLOOKUP($H296,[1]EDA!$H$6:$BH$469,44,FALSE)</f>
        <v>2</v>
      </c>
      <c r="M296" s="46">
        <f>VLOOKUP($H296,[1]EDA!$H$6:$BH$469,45,FALSE)</f>
        <v>0</v>
      </c>
      <c r="N296" s="46">
        <f>VLOOKUP($H296,[1]EDA!$H$6:$BH$469,46,FALSE)</f>
        <v>0</v>
      </c>
      <c r="O296" s="46">
        <f>VLOOKUP($H296,[1]EDA!$H$6:$BH$469,47,FALSE)</f>
        <v>0</v>
      </c>
      <c r="P296" s="46">
        <f>VLOOKUP($H296,[1]EDA!$H$6:$BH$469,48,FALSE)</f>
        <v>0</v>
      </c>
      <c r="Q296" s="46">
        <f>VLOOKUP($H296,[1]EDA!$H$6:$BH$469,49,FALSE)</f>
        <v>0</v>
      </c>
      <c r="R296" s="46">
        <f>VLOOKUP($H296,[1]EDA!$H$6:$BH$469,50,FALSE)</f>
        <v>0</v>
      </c>
      <c r="S296" s="46">
        <f>VLOOKUP($H296,[1]EDA!$H$6:$BH$469,51,FALSE)</f>
        <v>0</v>
      </c>
      <c r="T296" s="46">
        <f>VLOOKUP($H296,[1]EDA!$H$6:$BH$469,52,FALSE)</f>
        <v>0</v>
      </c>
      <c r="U296" s="46">
        <f>VLOOKUP($H296,[1]EDA!$H$6:$BH$469,53,FALSE)</f>
        <v>0</v>
      </c>
      <c r="V296" s="14">
        <v>38</v>
      </c>
      <c r="W296" s="14">
        <f t="shared" si="36"/>
        <v>6</v>
      </c>
      <c r="X296" s="21">
        <f t="shared" si="37"/>
        <v>0.15789473684210525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>
        <v>1</v>
      </c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1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>
        <v>0</v>
      </c>
      <c r="BA296" s="24">
        <f t="shared" si="40"/>
        <v>1</v>
      </c>
      <c r="BB296" s="21">
        <f t="shared" si="41"/>
        <v>0</v>
      </c>
      <c r="BC296" s="46">
        <f>VLOOKUP($H296,[4]IRA!$H$7:$CH$470,68,FALSE)</f>
        <v>4</v>
      </c>
      <c r="BD296" s="46">
        <f>VLOOKUP($H296,[4]IRA!$H$7:$CH$470,69,FALSE)</f>
        <v>4</v>
      </c>
      <c r="BE296" s="46">
        <f>VLOOKUP($H296,[4]IRA!$H$7:$CH$470,70,FALSE)</f>
        <v>3</v>
      </c>
      <c r="BF296" s="46">
        <f>VLOOKUP($H296,[4]IRA!$H$7:$CH$470,71,FALSE)</f>
        <v>0</v>
      </c>
      <c r="BG296" s="46">
        <f>VLOOKUP($H296,[4]IRA!$H$7:$CH$470,72,FALSE)</f>
        <v>0</v>
      </c>
      <c r="BH296" s="46">
        <f>VLOOKUP($H296,[4]IRA!$H$7:$CH$470,73,FALSE)</f>
        <v>0</v>
      </c>
      <c r="BI296" s="46">
        <f>VLOOKUP($H296,[4]IRA!$H$7:$CH$470,74,FALSE)</f>
        <v>0</v>
      </c>
      <c r="BJ296" s="46">
        <f>VLOOKUP($H296,[4]IRA!$H$7:$CH$470,75,FALSE)</f>
        <v>0</v>
      </c>
      <c r="BK296" s="46">
        <f>VLOOKUP($H296,[4]IRA!$H$7:$CH$470,76,FALSE)</f>
        <v>0</v>
      </c>
      <c r="BL296" s="46">
        <f>VLOOKUP($H296,[4]IRA!$H$7:$CH$470,77,FALSE)</f>
        <v>0</v>
      </c>
      <c r="BM296" s="46">
        <f>VLOOKUP($H296,[4]IRA!$H$7:$CH$470,78,FALSE)</f>
        <v>0</v>
      </c>
      <c r="BN296" s="46">
        <f>VLOOKUP($H296,[4]IRA!$H$7:$CH$470,79,FALSE)</f>
        <v>0</v>
      </c>
      <c r="BO296" s="14">
        <v>63</v>
      </c>
      <c r="BP296" s="14">
        <f t="shared" si="42"/>
        <v>11</v>
      </c>
      <c r="BQ296" s="21">
        <f t="shared" si="43"/>
        <v>0.17460317460317459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5" x14ac:dyDescent="0.2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47">
        <f>VLOOKUP($H297,[1]EDA!$H$6:$BH$469,42,FALSE)</f>
        <v>0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0</v>
      </c>
      <c r="N297" s="46">
        <f>VLOOKUP($H297,[1]EDA!$H$6:$BH$469,46,FALSE)</f>
        <v>0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>
        <v>35</v>
      </c>
      <c r="W297" s="14">
        <f t="shared" si="36"/>
        <v>0</v>
      </c>
      <c r="X297" s="21">
        <f t="shared" si="37"/>
        <v>0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>
        <v>1</v>
      </c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>
        <v>0</v>
      </c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0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0</v>
      </c>
      <c r="BH297" s="46">
        <f>VLOOKUP($H297,[4]IRA!$H$7:$CH$470,73,FALSE)</f>
        <v>0</v>
      </c>
      <c r="BI297" s="46">
        <f>VLOOKUP($H297,[4]IRA!$H$7:$CH$470,74,FALSE)</f>
        <v>0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0</v>
      </c>
      <c r="BM297" s="46">
        <f>VLOOKUP($H297,[4]IRA!$H$7:$CH$470,78,FALSE)</f>
        <v>0</v>
      </c>
      <c r="BN297" s="46">
        <f>VLOOKUP($H297,[4]IRA!$H$7:$CH$470,79,FALSE)</f>
        <v>0</v>
      </c>
      <c r="BO297" s="14">
        <v>43</v>
      </c>
      <c r="BP297" s="14">
        <f t="shared" si="42"/>
        <v>0</v>
      </c>
      <c r="BQ297" s="21">
        <f t="shared" si="43"/>
        <v>0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5" x14ac:dyDescent="0.2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47">
        <f>VLOOKUP($H298,[1]EDA!$H$6:$BH$469,42,FALSE)</f>
        <v>3</v>
      </c>
      <c r="K298" s="46">
        <f>VLOOKUP($H298,[1]EDA!$H$6:$BH$469,43,FALSE)</f>
        <v>1</v>
      </c>
      <c r="L298" s="46">
        <f>VLOOKUP($H298,[1]EDA!$H$6:$BH$469,44,FALSE)</f>
        <v>1</v>
      </c>
      <c r="M298" s="46">
        <f>VLOOKUP($H298,[1]EDA!$H$6:$BH$469,45,FALSE)</f>
        <v>0</v>
      </c>
      <c r="N298" s="46">
        <f>VLOOKUP($H298,[1]EDA!$H$6:$BH$469,46,FALSE)</f>
        <v>0</v>
      </c>
      <c r="O298" s="46">
        <f>VLOOKUP($H298,[1]EDA!$H$6:$BH$469,47,FALSE)</f>
        <v>0</v>
      </c>
      <c r="P298" s="46">
        <f>VLOOKUP($H298,[1]EDA!$H$6:$BH$469,48,FALSE)</f>
        <v>0</v>
      </c>
      <c r="Q298" s="46">
        <f>VLOOKUP($H298,[1]EDA!$H$6:$BH$469,49,FALSE)</f>
        <v>0</v>
      </c>
      <c r="R298" s="46">
        <f>VLOOKUP($H298,[1]EDA!$H$6:$BH$469,50,FALSE)</f>
        <v>0</v>
      </c>
      <c r="S298" s="46">
        <f>VLOOKUP($H298,[1]EDA!$H$6:$BH$469,51,FALSE)</f>
        <v>0</v>
      </c>
      <c r="T298" s="46">
        <f>VLOOKUP($H298,[1]EDA!$H$6:$BH$469,52,FALSE)</f>
        <v>0</v>
      </c>
      <c r="U298" s="46">
        <f>VLOOKUP($H298,[1]EDA!$H$6:$BH$469,53,FALSE)</f>
        <v>0</v>
      </c>
      <c r="V298" s="14">
        <v>3</v>
      </c>
      <c r="W298" s="14">
        <f t="shared" si="36"/>
        <v>5</v>
      </c>
      <c r="X298" s="21">
        <f t="shared" si="37"/>
        <v>1.6666666666666667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>
        <v>0</v>
      </c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0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>
        <v>0</v>
      </c>
      <c r="BA298" s="24">
        <f t="shared" si="40"/>
        <v>0</v>
      </c>
      <c r="BB298" s="21">
        <f t="shared" si="41"/>
        <v>0</v>
      </c>
      <c r="BC298" s="46">
        <f>VLOOKUP($H298,[4]IRA!$H$7:$CH$470,68,FALSE)</f>
        <v>15</v>
      </c>
      <c r="BD298" s="46">
        <f>VLOOKUP($H298,[4]IRA!$H$7:$CH$470,69,FALSE)</f>
        <v>2</v>
      </c>
      <c r="BE298" s="46">
        <f>VLOOKUP($H298,[4]IRA!$H$7:$CH$470,70,FALSE)</f>
        <v>5</v>
      </c>
      <c r="BF298" s="46">
        <f>VLOOKUP($H298,[4]IRA!$H$7:$CH$470,71,FALSE)</f>
        <v>0</v>
      </c>
      <c r="BG298" s="46">
        <f>VLOOKUP($H298,[4]IRA!$H$7:$CH$470,72,FALSE)</f>
        <v>0</v>
      </c>
      <c r="BH298" s="46">
        <f>VLOOKUP($H298,[4]IRA!$H$7:$CH$470,73,FALSE)</f>
        <v>0</v>
      </c>
      <c r="BI298" s="46">
        <f>VLOOKUP($H298,[4]IRA!$H$7:$CH$470,74,FALSE)</f>
        <v>0</v>
      </c>
      <c r="BJ298" s="46">
        <f>VLOOKUP($H298,[4]IRA!$H$7:$CH$470,75,FALSE)</f>
        <v>0</v>
      </c>
      <c r="BK298" s="46">
        <f>VLOOKUP($H298,[4]IRA!$H$7:$CH$470,76,FALSE)</f>
        <v>0</v>
      </c>
      <c r="BL298" s="46">
        <f>VLOOKUP($H298,[4]IRA!$H$7:$CH$470,77,FALSE)</f>
        <v>0</v>
      </c>
      <c r="BM298" s="46">
        <f>VLOOKUP($H298,[4]IRA!$H$7:$CH$470,78,FALSE)</f>
        <v>0</v>
      </c>
      <c r="BN298" s="46">
        <f>VLOOKUP($H298,[4]IRA!$H$7:$CH$470,79,FALSE)</f>
        <v>0</v>
      </c>
      <c r="BO298" s="14">
        <v>87</v>
      </c>
      <c r="BP298" s="14">
        <f t="shared" si="42"/>
        <v>22</v>
      </c>
      <c r="BQ298" s="21">
        <f t="shared" si="43"/>
        <v>0.25287356321839083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5" x14ac:dyDescent="0.2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47">
        <f>VLOOKUP($H299,[1]EDA!$H$6:$BH$469,42,FALSE)</f>
        <v>0</v>
      </c>
      <c r="K299" s="46">
        <f>VLOOKUP($H299,[1]EDA!$H$6:$BH$469,43,FALSE)</f>
        <v>5</v>
      </c>
      <c r="L299" s="46">
        <f>VLOOKUP($H299,[1]EDA!$H$6:$BH$469,44,FALSE)</f>
        <v>1</v>
      </c>
      <c r="M299" s="46">
        <f>VLOOKUP($H299,[1]EDA!$H$6:$BH$469,45,FALSE)</f>
        <v>0</v>
      </c>
      <c r="N299" s="46">
        <f>VLOOKUP($H299,[1]EDA!$H$6:$BH$469,46,FALSE)</f>
        <v>0</v>
      </c>
      <c r="O299" s="46">
        <f>VLOOKUP($H299,[1]EDA!$H$6:$BH$469,47,FALSE)</f>
        <v>0</v>
      </c>
      <c r="P299" s="46">
        <f>VLOOKUP($H299,[1]EDA!$H$6:$BH$469,48,FALSE)</f>
        <v>0</v>
      </c>
      <c r="Q299" s="46">
        <f>VLOOKUP($H299,[1]EDA!$H$6:$BH$469,49,FALSE)</f>
        <v>0</v>
      </c>
      <c r="R299" s="46">
        <f>VLOOKUP($H299,[1]EDA!$H$6:$BH$469,50,FALSE)</f>
        <v>0</v>
      </c>
      <c r="S299" s="46">
        <f>VLOOKUP($H299,[1]EDA!$H$6:$BH$469,51,FALSE)</f>
        <v>0</v>
      </c>
      <c r="T299" s="46">
        <f>VLOOKUP($H299,[1]EDA!$H$6:$BH$469,52,FALSE)</f>
        <v>0</v>
      </c>
      <c r="U299" s="46">
        <f>VLOOKUP($H299,[1]EDA!$H$6:$BH$469,53,FALSE)</f>
        <v>0</v>
      </c>
      <c r="V299" s="14">
        <v>15</v>
      </c>
      <c r="W299" s="14">
        <f t="shared" si="36"/>
        <v>6</v>
      </c>
      <c r="X299" s="21">
        <f t="shared" si="37"/>
        <v>0.4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>
        <v>0</v>
      </c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>
        <v>0</v>
      </c>
      <c r="BA299" s="24">
        <f t="shared" si="40"/>
        <v>0</v>
      </c>
      <c r="BB299" s="21">
        <f t="shared" si="41"/>
        <v>0</v>
      </c>
      <c r="BC299" s="46">
        <f>VLOOKUP($H299,[4]IRA!$H$7:$CH$470,68,FALSE)</f>
        <v>6</v>
      </c>
      <c r="BD299" s="46">
        <f>VLOOKUP($H299,[4]IRA!$H$7:$CH$470,69,FALSE)</f>
        <v>0</v>
      </c>
      <c r="BE299" s="46">
        <f>VLOOKUP($H299,[4]IRA!$H$7:$CH$470,70,FALSE)</f>
        <v>0</v>
      </c>
      <c r="BF299" s="46">
        <f>VLOOKUP($H299,[4]IRA!$H$7:$CH$470,71,FALSE)</f>
        <v>0</v>
      </c>
      <c r="BG299" s="46">
        <f>VLOOKUP($H299,[4]IRA!$H$7:$CH$470,72,FALSE)</f>
        <v>0</v>
      </c>
      <c r="BH299" s="46">
        <f>VLOOKUP($H299,[4]IRA!$H$7:$CH$470,73,FALSE)</f>
        <v>0</v>
      </c>
      <c r="BI299" s="46">
        <f>VLOOKUP($H299,[4]IRA!$H$7:$CH$470,74,FALSE)</f>
        <v>0</v>
      </c>
      <c r="BJ299" s="46">
        <f>VLOOKUP($H299,[4]IRA!$H$7:$CH$470,75,FALSE)</f>
        <v>0</v>
      </c>
      <c r="BK299" s="46">
        <f>VLOOKUP($H299,[4]IRA!$H$7:$CH$470,76,FALSE)</f>
        <v>0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>
        <v>44</v>
      </c>
      <c r="BP299" s="14">
        <f t="shared" si="42"/>
        <v>6</v>
      </c>
      <c r="BQ299" s="21">
        <f t="shared" si="43"/>
        <v>0.13636363636363635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5" x14ac:dyDescent="0.2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47">
        <f>VLOOKUP($H300,[1]EDA!$H$6:$BH$469,42,FALSE)</f>
        <v>1</v>
      </c>
      <c r="K300" s="46">
        <f>VLOOKUP($H300,[1]EDA!$H$6:$BH$469,43,FALSE)</f>
        <v>7</v>
      </c>
      <c r="L300" s="46">
        <f>VLOOKUP($H300,[1]EDA!$H$6:$BH$469,44,FALSE)</f>
        <v>0</v>
      </c>
      <c r="M300" s="46">
        <f>VLOOKUP($H300,[1]EDA!$H$6:$BH$469,45,FALSE)</f>
        <v>0</v>
      </c>
      <c r="N300" s="46">
        <f>VLOOKUP($H300,[1]EDA!$H$6:$BH$469,46,FALSE)</f>
        <v>0</v>
      </c>
      <c r="O300" s="46">
        <f>VLOOKUP($H300,[1]EDA!$H$6:$BH$469,47,FALSE)</f>
        <v>0</v>
      </c>
      <c r="P300" s="46">
        <f>VLOOKUP($H300,[1]EDA!$H$6:$BH$469,48,FALSE)</f>
        <v>0</v>
      </c>
      <c r="Q300" s="46">
        <f>VLOOKUP($H300,[1]EDA!$H$6:$BH$469,49,FALSE)</f>
        <v>0</v>
      </c>
      <c r="R300" s="46">
        <f>VLOOKUP($H300,[1]EDA!$H$6:$BH$469,50,FALSE)</f>
        <v>0</v>
      </c>
      <c r="S300" s="46">
        <f>VLOOKUP($H300,[1]EDA!$H$6:$BH$469,51,FALSE)</f>
        <v>0</v>
      </c>
      <c r="T300" s="46">
        <f>VLOOKUP($H300,[1]EDA!$H$6:$BH$469,52,FALSE)</f>
        <v>0</v>
      </c>
      <c r="U300" s="46">
        <f>VLOOKUP($H300,[1]EDA!$H$6:$BH$469,53,FALSE)</f>
        <v>0</v>
      </c>
      <c r="V300" s="14">
        <v>0</v>
      </c>
      <c r="W300" s="14">
        <f t="shared" si="36"/>
        <v>8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2</v>
      </c>
      <c r="AA300" s="46">
        <f>VLOOKUP($H300,[2]EDA!$H$6:$AU$469,31,FALSE)</f>
        <v>0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>
        <v>0</v>
      </c>
      <c r="AL300" s="49">
        <f t="shared" si="38"/>
        <v>2</v>
      </c>
      <c r="AM300" s="21">
        <f t="shared" si="39"/>
        <v>0</v>
      </c>
      <c r="AN300" s="46">
        <f>VLOOKUP($H300,[3]IRA!$H$6:$BH$469,42,FALSE)</f>
        <v>0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>
        <v>0</v>
      </c>
      <c r="BA300" s="24">
        <f t="shared" si="40"/>
        <v>0</v>
      </c>
      <c r="BB300" s="21">
        <f t="shared" si="41"/>
        <v>0</v>
      </c>
      <c r="BC300" s="46">
        <f>VLOOKUP($H300,[4]IRA!$H$7:$CH$470,68,FALSE)</f>
        <v>2</v>
      </c>
      <c r="BD300" s="46">
        <f>VLOOKUP($H300,[4]IRA!$H$7:$CH$470,69,FALSE)</f>
        <v>0</v>
      </c>
      <c r="BE300" s="46">
        <f>VLOOKUP($H300,[4]IRA!$H$7:$CH$470,70,FALSE)</f>
        <v>0</v>
      </c>
      <c r="BF300" s="46">
        <f>VLOOKUP($H300,[4]IRA!$H$7:$CH$470,71,FALSE)</f>
        <v>0</v>
      </c>
      <c r="BG300" s="46">
        <f>VLOOKUP($H300,[4]IRA!$H$7:$CH$470,72,FALSE)</f>
        <v>0</v>
      </c>
      <c r="BH300" s="46">
        <f>VLOOKUP($H300,[4]IRA!$H$7:$CH$470,73,FALSE)</f>
        <v>0</v>
      </c>
      <c r="BI300" s="46">
        <f>VLOOKUP($H300,[4]IRA!$H$7:$CH$470,74,FALSE)</f>
        <v>0</v>
      </c>
      <c r="BJ300" s="46">
        <f>VLOOKUP($H300,[4]IRA!$H$7:$CH$470,75,FALSE)</f>
        <v>0</v>
      </c>
      <c r="BK300" s="46">
        <f>VLOOKUP($H300,[4]IRA!$H$7:$CH$470,76,FALSE)</f>
        <v>0</v>
      </c>
      <c r="BL300" s="46">
        <f>VLOOKUP($H300,[4]IRA!$H$7:$CH$470,77,FALSE)</f>
        <v>0</v>
      </c>
      <c r="BM300" s="46">
        <f>VLOOKUP($H300,[4]IRA!$H$7:$CH$470,78,FALSE)</f>
        <v>0</v>
      </c>
      <c r="BN300" s="46">
        <f>VLOOKUP($H300,[4]IRA!$H$7:$CH$470,79,FALSE)</f>
        <v>0</v>
      </c>
      <c r="BO300" s="14">
        <v>39</v>
      </c>
      <c r="BP300" s="14">
        <f t="shared" si="42"/>
        <v>2</v>
      </c>
      <c r="BQ300" s="21">
        <f t="shared" si="43"/>
        <v>5.128205128205128E-2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5" x14ac:dyDescent="0.2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47">
        <f>VLOOKUP($H301,[1]EDA!$H$6:$BH$469,42,FALSE)</f>
        <v>1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0</v>
      </c>
      <c r="N301" s="46">
        <f>VLOOKUP($H301,[1]EDA!$H$6:$BH$469,46,FALSE)</f>
        <v>0</v>
      </c>
      <c r="O301" s="46">
        <f>VLOOKUP($H301,[1]EDA!$H$6:$BH$469,47,FALSE)</f>
        <v>0</v>
      </c>
      <c r="P301" s="46">
        <f>VLOOKUP($H301,[1]EDA!$H$6:$BH$469,48,FALSE)</f>
        <v>0</v>
      </c>
      <c r="Q301" s="46">
        <f>VLOOKUP($H301,[1]EDA!$H$6:$BH$469,49,FALSE)</f>
        <v>0</v>
      </c>
      <c r="R301" s="46">
        <f>VLOOKUP($H301,[1]EDA!$H$6:$BH$469,50,FALSE)</f>
        <v>0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0</v>
      </c>
      <c r="V301" s="14">
        <v>24</v>
      </c>
      <c r="W301" s="14">
        <f t="shared" si="36"/>
        <v>1</v>
      </c>
      <c r="X301" s="21">
        <f t="shared" si="37"/>
        <v>4.1666666666666664E-2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>
        <v>0</v>
      </c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>
        <v>0</v>
      </c>
      <c r="BA301" s="24">
        <f t="shared" si="40"/>
        <v>0</v>
      </c>
      <c r="BB301" s="21">
        <f t="shared" si="41"/>
        <v>0</v>
      </c>
      <c r="BC301" s="46">
        <f>VLOOKUP($H301,[4]IRA!$H$7:$CH$470,68,FALSE)</f>
        <v>7</v>
      </c>
      <c r="BD301" s="46">
        <f>VLOOKUP($H301,[4]IRA!$H$7:$CH$470,69,FALSE)</f>
        <v>7</v>
      </c>
      <c r="BE301" s="46">
        <f>VLOOKUP($H301,[4]IRA!$H$7:$CH$470,70,FALSE)</f>
        <v>0</v>
      </c>
      <c r="BF301" s="46">
        <f>VLOOKUP($H301,[4]IRA!$H$7:$CH$470,71,FALSE)</f>
        <v>0</v>
      </c>
      <c r="BG301" s="46">
        <f>VLOOKUP($H301,[4]IRA!$H$7:$CH$470,72,FALSE)</f>
        <v>0</v>
      </c>
      <c r="BH301" s="46">
        <f>VLOOKUP($H301,[4]IRA!$H$7:$CH$470,73,FALSE)</f>
        <v>0</v>
      </c>
      <c r="BI301" s="46">
        <f>VLOOKUP($H301,[4]IRA!$H$7:$CH$470,74,FALSE)</f>
        <v>0</v>
      </c>
      <c r="BJ301" s="46">
        <f>VLOOKUP($H301,[4]IRA!$H$7:$CH$470,75,FALSE)</f>
        <v>0</v>
      </c>
      <c r="BK301" s="46">
        <f>VLOOKUP($H301,[4]IRA!$H$7:$CH$470,76,FALSE)</f>
        <v>0</v>
      </c>
      <c r="BL301" s="46">
        <f>VLOOKUP($H301,[4]IRA!$H$7:$CH$470,77,FALSE)</f>
        <v>0</v>
      </c>
      <c r="BM301" s="46">
        <f>VLOOKUP($H301,[4]IRA!$H$7:$CH$470,78,FALSE)</f>
        <v>0</v>
      </c>
      <c r="BN301" s="46">
        <f>VLOOKUP($H301,[4]IRA!$H$7:$CH$470,79,FALSE)</f>
        <v>0</v>
      </c>
      <c r="BO301" s="14">
        <v>75</v>
      </c>
      <c r="BP301" s="14">
        <f t="shared" si="42"/>
        <v>14</v>
      </c>
      <c r="BQ301" s="21">
        <f t="shared" si="43"/>
        <v>0.18666666666666668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5" x14ac:dyDescent="0.2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47">
        <f>VLOOKUP($H302,[1]EDA!$H$6:$BH$469,42,FALSE)</f>
        <v>1</v>
      </c>
      <c r="K302" s="46">
        <f>VLOOKUP($H302,[1]EDA!$H$6:$BH$469,43,FALSE)</f>
        <v>4</v>
      </c>
      <c r="L302" s="46">
        <f>VLOOKUP($H302,[1]EDA!$H$6:$BH$469,44,FALSE)</f>
        <v>0</v>
      </c>
      <c r="M302" s="46">
        <f>VLOOKUP($H302,[1]EDA!$H$6:$BH$469,45,FALSE)</f>
        <v>0</v>
      </c>
      <c r="N302" s="46">
        <f>VLOOKUP($H302,[1]EDA!$H$6:$BH$469,46,FALSE)</f>
        <v>0</v>
      </c>
      <c r="O302" s="46">
        <f>VLOOKUP($H302,[1]EDA!$H$6:$BH$469,47,FALSE)</f>
        <v>0</v>
      </c>
      <c r="P302" s="46">
        <f>VLOOKUP($H302,[1]EDA!$H$6:$BH$469,48,FALSE)</f>
        <v>0</v>
      </c>
      <c r="Q302" s="46">
        <f>VLOOKUP($H302,[1]EDA!$H$6:$BH$469,49,FALSE)</f>
        <v>0</v>
      </c>
      <c r="R302" s="46">
        <f>VLOOKUP($H302,[1]EDA!$H$6:$BH$469,50,FALSE)</f>
        <v>0</v>
      </c>
      <c r="S302" s="46">
        <f>VLOOKUP($H302,[1]EDA!$H$6:$BH$469,51,FALSE)</f>
        <v>0</v>
      </c>
      <c r="T302" s="46">
        <f>VLOOKUP($H302,[1]EDA!$H$6:$BH$469,52,FALSE)</f>
        <v>0</v>
      </c>
      <c r="U302" s="46">
        <f>VLOOKUP($H302,[1]EDA!$H$6:$BH$469,53,FALSE)</f>
        <v>0</v>
      </c>
      <c r="V302" s="14">
        <v>81</v>
      </c>
      <c r="W302" s="14">
        <f t="shared" si="36"/>
        <v>5</v>
      </c>
      <c r="X302" s="21">
        <f t="shared" si="37"/>
        <v>6.1728395061728392E-2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>
        <v>80</v>
      </c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0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>
        <v>0</v>
      </c>
      <c r="BA302" s="24">
        <f t="shared" si="40"/>
        <v>0</v>
      </c>
      <c r="BB302" s="21">
        <f t="shared" si="41"/>
        <v>0</v>
      </c>
      <c r="BC302" s="46">
        <f>VLOOKUP($H302,[4]IRA!$H$7:$CH$470,68,FALSE)</f>
        <v>4</v>
      </c>
      <c r="BD302" s="46">
        <f>VLOOKUP($H302,[4]IRA!$H$7:$CH$470,69,FALSE)</f>
        <v>4</v>
      </c>
      <c r="BE302" s="46">
        <f>VLOOKUP($H302,[4]IRA!$H$7:$CH$470,70,FALSE)</f>
        <v>2</v>
      </c>
      <c r="BF302" s="46">
        <f>VLOOKUP($H302,[4]IRA!$H$7:$CH$470,71,FALSE)</f>
        <v>0</v>
      </c>
      <c r="BG302" s="46">
        <f>VLOOKUP($H302,[4]IRA!$H$7:$CH$470,72,FALSE)</f>
        <v>0</v>
      </c>
      <c r="BH302" s="46">
        <f>VLOOKUP($H302,[4]IRA!$H$7:$CH$470,73,FALSE)</f>
        <v>0</v>
      </c>
      <c r="BI302" s="46">
        <f>VLOOKUP($H302,[4]IRA!$H$7:$CH$470,74,FALSE)</f>
        <v>0</v>
      </c>
      <c r="BJ302" s="46">
        <f>VLOOKUP($H302,[4]IRA!$H$7:$CH$470,75,FALSE)</f>
        <v>0</v>
      </c>
      <c r="BK302" s="46">
        <f>VLOOKUP($H302,[4]IRA!$H$7:$CH$470,76,FALSE)</f>
        <v>0</v>
      </c>
      <c r="BL302" s="46">
        <f>VLOOKUP($H302,[4]IRA!$H$7:$CH$470,77,FALSE)</f>
        <v>0</v>
      </c>
      <c r="BM302" s="46">
        <f>VLOOKUP($H302,[4]IRA!$H$7:$CH$470,78,FALSE)</f>
        <v>0</v>
      </c>
      <c r="BN302" s="46">
        <f>VLOOKUP($H302,[4]IRA!$H$7:$CH$470,79,FALSE)</f>
        <v>0</v>
      </c>
      <c r="BO302" s="14">
        <v>333</v>
      </c>
      <c r="BP302" s="14">
        <f t="shared" si="42"/>
        <v>10</v>
      </c>
      <c r="BQ302" s="21">
        <f t="shared" si="43"/>
        <v>3.003003003003003E-2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5" x14ac:dyDescent="0.2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47">
        <f>VLOOKUP($H303,[1]EDA!$H$6:$BH$469,42,FALSE)</f>
        <v>1</v>
      </c>
      <c r="K303" s="46">
        <f>VLOOKUP($H303,[1]EDA!$H$6:$BH$469,43,FALSE)</f>
        <v>1</v>
      </c>
      <c r="L303" s="46">
        <f>VLOOKUP($H303,[1]EDA!$H$6:$BH$469,44,FALSE)</f>
        <v>0</v>
      </c>
      <c r="M303" s="46">
        <f>VLOOKUP($H303,[1]EDA!$H$6:$BH$469,45,FALSE)</f>
        <v>0</v>
      </c>
      <c r="N303" s="46">
        <f>VLOOKUP($H303,[1]EDA!$H$6:$BH$469,46,FALSE)</f>
        <v>0</v>
      </c>
      <c r="O303" s="46">
        <f>VLOOKUP($H303,[1]EDA!$H$6:$BH$469,47,FALSE)</f>
        <v>0</v>
      </c>
      <c r="P303" s="46">
        <f>VLOOKUP($H303,[1]EDA!$H$6:$BH$469,48,FALSE)</f>
        <v>0</v>
      </c>
      <c r="Q303" s="46">
        <f>VLOOKUP($H303,[1]EDA!$H$6:$BH$469,49,FALSE)</f>
        <v>0</v>
      </c>
      <c r="R303" s="46">
        <f>VLOOKUP($H303,[1]EDA!$H$6:$BH$469,50,FALSE)</f>
        <v>0</v>
      </c>
      <c r="S303" s="46">
        <f>VLOOKUP($H303,[1]EDA!$H$6:$BH$469,51,FALSE)</f>
        <v>0</v>
      </c>
      <c r="T303" s="46">
        <f>VLOOKUP($H303,[1]EDA!$H$6:$BH$469,52,FALSE)</f>
        <v>0</v>
      </c>
      <c r="U303" s="46">
        <f>VLOOKUP($H303,[1]EDA!$H$6:$BH$469,53,FALSE)</f>
        <v>0</v>
      </c>
      <c r="V303" s="14">
        <v>12</v>
      </c>
      <c r="W303" s="14">
        <f t="shared" si="36"/>
        <v>2</v>
      </c>
      <c r="X303" s="21">
        <f t="shared" si="37"/>
        <v>0.16666666666666666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>
        <v>0</v>
      </c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>
        <v>0</v>
      </c>
      <c r="BA303" s="24">
        <f t="shared" si="40"/>
        <v>0</v>
      </c>
      <c r="BB303" s="21">
        <f t="shared" si="41"/>
        <v>0</v>
      </c>
      <c r="BC303" s="46">
        <f>VLOOKUP($H303,[4]IRA!$H$7:$CH$470,68,FALSE)</f>
        <v>6</v>
      </c>
      <c r="BD303" s="46">
        <f>VLOOKUP($H303,[4]IRA!$H$7:$CH$470,69,FALSE)</f>
        <v>0</v>
      </c>
      <c r="BE303" s="46">
        <f>VLOOKUP($H303,[4]IRA!$H$7:$CH$470,70,FALSE)</f>
        <v>0</v>
      </c>
      <c r="BF303" s="46">
        <f>VLOOKUP($H303,[4]IRA!$H$7:$CH$470,71,FALSE)</f>
        <v>0</v>
      </c>
      <c r="BG303" s="46">
        <f>VLOOKUP($H303,[4]IRA!$H$7:$CH$470,72,FALSE)</f>
        <v>0</v>
      </c>
      <c r="BH303" s="46">
        <f>VLOOKUP($H303,[4]IRA!$H$7:$CH$470,73,FALSE)</f>
        <v>0</v>
      </c>
      <c r="BI303" s="46">
        <f>VLOOKUP($H303,[4]IRA!$H$7:$CH$470,74,FALSE)</f>
        <v>0</v>
      </c>
      <c r="BJ303" s="46">
        <f>VLOOKUP($H303,[4]IRA!$H$7:$CH$470,75,FALSE)</f>
        <v>0</v>
      </c>
      <c r="BK303" s="46">
        <f>VLOOKUP($H303,[4]IRA!$H$7:$CH$470,76,FALSE)</f>
        <v>0</v>
      </c>
      <c r="BL303" s="46">
        <f>VLOOKUP($H303,[4]IRA!$H$7:$CH$470,77,FALSE)</f>
        <v>0</v>
      </c>
      <c r="BM303" s="46">
        <f>VLOOKUP($H303,[4]IRA!$H$7:$CH$470,78,FALSE)</f>
        <v>0</v>
      </c>
      <c r="BN303" s="46">
        <f>VLOOKUP($H303,[4]IRA!$H$7:$CH$470,79,FALSE)</f>
        <v>0</v>
      </c>
      <c r="BO303" s="14">
        <v>58</v>
      </c>
      <c r="BP303" s="14">
        <f t="shared" si="42"/>
        <v>6</v>
      </c>
      <c r="BQ303" s="21">
        <f t="shared" si="43"/>
        <v>0.10344827586206896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5" x14ac:dyDescent="0.2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47">
        <f>VLOOKUP($H304,[1]EDA!$H$6:$BH$469,42,FALSE)</f>
        <v>6</v>
      </c>
      <c r="K304" s="46">
        <f>VLOOKUP($H304,[1]EDA!$H$6:$BH$469,43,FALSE)</f>
        <v>1</v>
      </c>
      <c r="L304" s="46">
        <f>VLOOKUP($H304,[1]EDA!$H$6:$BH$469,44,FALSE)</f>
        <v>0</v>
      </c>
      <c r="M304" s="46">
        <f>VLOOKUP($H304,[1]EDA!$H$6:$BH$469,45,FALSE)</f>
        <v>0</v>
      </c>
      <c r="N304" s="46">
        <f>VLOOKUP($H304,[1]EDA!$H$6:$BH$469,46,FALSE)</f>
        <v>0</v>
      </c>
      <c r="O304" s="46">
        <f>VLOOKUP($H304,[1]EDA!$H$6:$BH$469,47,FALSE)</f>
        <v>0</v>
      </c>
      <c r="P304" s="46">
        <f>VLOOKUP($H304,[1]EDA!$H$6:$BH$469,48,FALSE)</f>
        <v>0</v>
      </c>
      <c r="Q304" s="46">
        <f>VLOOKUP($H304,[1]EDA!$H$6:$BH$469,49,FALSE)</f>
        <v>0</v>
      </c>
      <c r="R304" s="46">
        <f>VLOOKUP($H304,[1]EDA!$H$6:$BH$469,50,FALSE)</f>
        <v>0</v>
      </c>
      <c r="S304" s="46">
        <f>VLOOKUP($H304,[1]EDA!$H$6:$BH$469,51,FALSE)</f>
        <v>0</v>
      </c>
      <c r="T304" s="46">
        <f>VLOOKUP($H304,[1]EDA!$H$6:$BH$469,52,FALSE)</f>
        <v>0</v>
      </c>
      <c r="U304" s="46">
        <f>VLOOKUP($H304,[1]EDA!$H$6:$BH$469,53,FALSE)</f>
        <v>0</v>
      </c>
      <c r="V304" s="14">
        <v>91</v>
      </c>
      <c r="W304" s="14">
        <f t="shared" si="36"/>
        <v>7</v>
      </c>
      <c r="X304" s="21">
        <f t="shared" si="37"/>
        <v>7.6923076923076927E-2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>
        <v>3</v>
      </c>
      <c r="AL304" s="49">
        <f t="shared" si="38"/>
        <v>0</v>
      </c>
      <c r="AM304" s="21">
        <f t="shared" si="39"/>
        <v>0</v>
      </c>
      <c r="AN304" s="46">
        <f>VLOOKUP($H304,[3]IRA!$H$6:$BH$469,42,FALSE)</f>
        <v>2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0</v>
      </c>
      <c r="AR304" s="46">
        <f>VLOOKUP($H304,[3]IRA!$H$6:$BH$469,46,FALSE)</f>
        <v>0</v>
      </c>
      <c r="AS304" s="46">
        <f>VLOOKUP($H304,[3]IRA!$H$6:$BH$469,47,FALSE)</f>
        <v>0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>
        <v>0</v>
      </c>
      <c r="BA304" s="24">
        <f t="shared" si="40"/>
        <v>2</v>
      </c>
      <c r="BB304" s="21">
        <f t="shared" si="41"/>
        <v>0</v>
      </c>
      <c r="BC304" s="46">
        <f>VLOOKUP($H304,[4]IRA!$H$7:$CH$470,68,FALSE)</f>
        <v>14</v>
      </c>
      <c r="BD304" s="46">
        <f>VLOOKUP($H304,[4]IRA!$H$7:$CH$470,69,FALSE)</f>
        <v>4</v>
      </c>
      <c r="BE304" s="46">
        <f>VLOOKUP($H304,[4]IRA!$H$7:$CH$470,70,FALSE)</f>
        <v>0</v>
      </c>
      <c r="BF304" s="46">
        <f>VLOOKUP($H304,[4]IRA!$H$7:$CH$470,71,FALSE)</f>
        <v>0</v>
      </c>
      <c r="BG304" s="46">
        <f>VLOOKUP($H304,[4]IRA!$H$7:$CH$470,72,FALSE)</f>
        <v>0</v>
      </c>
      <c r="BH304" s="46">
        <f>VLOOKUP($H304,[4]IRA!$H$7:$CH$470,73,FALSE)</f>
        <v>0</v>
      </c>
      <c r="BI304" s="46">
        <f>VLOOKUP($H304,[4]IRA!$H$7:$CH$470,74,FALSE)</f>
        <v>0</v>
      </c>
      <c r="BJ304" s="46">
        <f>VLOOKUP($H304,[4]IRA!$H$7:$CH$470,75,FALSE)</f>
        <v>0</v>
      </c>
      <c r="BK304" s="46">
        <f>VLOOKUP($H304,[4]IRA!$H$7:$CH$470,76,FALSE)</f>
        <v>0</v>
      </c>
      <c r="BL304" s="46">
        <f>VLOOKUP($H304,[4]IRA!$H$7:$CH$470,77,FALSE)</f>
        <v>0</v>
      </c>
      <c r="BM304" s="46">
        <f>VLOOKUP($H304,[4]IRA!$H$7:$CH$470,78,FALSE)</f>
        <v>0</v>
      </c>
      <c r="BN304" s="46">
        <f>VLOOKUP($H304,[4]IRA!$H$7:$CH$470,79,FALSE)</f>
        <v>0</v>
      </c>
      <c r="BO304" s="14">
        <v>63</v>
      </c>
      <c r="BP304" s="14">
        <f t="shared" si="42"/>
        <v>18</v>
      </c>
      <c r="BQ304" s="21">
        <f t="shared" si="43"/>
        <v>0.2857142857142857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5" x14ac:dyDescent="0.2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47">
        <f>VLOOKUP($H305,[1]EDA!$H$6:$BH$469,42,FALSE)</f>
        <v>2</v>
      </c>
      <c r="K305" s="46">
        <f>VLOOKUP($H305,[1]EDA!$H$6:$BH$469,43,FALSE)</f>
        <v>3</v>
      </c>
      <c r="L305" s="46">
        <f>VLOOKUP($H305,[1]EDA!$H$6:$BH$469,44,FALSE)</f>
        <v>0</v>
      </c>
      <c r="M305" s="46">
        <f>VLOOKUP($H305,[1]EDA!$H$6:$BH$469,45,FALSE)</f>
        <v>0</v>
      </c>
      <c r="N305" s="46">
        <f>VLOOKUP($H305,[1]EDA!$H$6:$BH$469,46,FALSE)</f>
        <v>0</v>
      </c>
      <c r="O305" s="46">
        <f>VLOOKUP($H305,[1]EDA!$H$6:$BH$469,47,FALSE)</f>
        <v>0</v>
      </c>
      <c r="P305" s="46">
        <f>VLOOKUP($H305,[1]EDA!$H$6:$BH$469,48,FALSE)</f>
        <v>0</v>
      </c>
      <c r="Q305" s="46">
        <f>VLOOKUP($H305,[1]EDA!$H$6:$BH$469,49,FALSE)</f>
        <v>0</v>
      </c>
      <c r="R305" s="46">
        <f>VLOOKUP($H305,[1]EDA!$H$6:$BH$469,50,FALSE)</f>
        <v>0</v>
      </c>
      <c r="S305" s="46">
        <f>VLOOKUP($H305,[1]EDA!$H$6:$BH$469,51,FALSE)</f>
        <v>0</v>
      </c>
      <c r="T305" s="46">
        <f>VLOOKUP($H305,[1]EDA!$H$6:$BH$469,52,FALSE)</f>
        <v>0</v>
      </c>
      <c r="U305" s="46">
        <f>VLOOKUP($H305,[1]EDA!$H$6:$BH$469,53,FALSE)</f>
        <v>0</v>
      </c>
      <c r="V305" s="14">
        <v>64</v>
      </c>
      <c r="W305" s="14">
        <f t="shared" si="36"/>
        <v>5</v>
      </c>
      <c r="X305" s="21">
        <f t="shared" si="37"/>
        <v>7.8125E-2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>
        <v>3</v>
      </c>
      <c r="AL305" s="49">
        <f t="shared" si="38"/>
        <v>0</v>
      </c>
      <c r="AM305" s="21">
        <f t="shared" si="39"/>
        <v>0</v>
      </c>
      <c r="AN305" s="46">
        <f>VLOOKUP($H305,[3]IRA!$H$6:$BH$469,42,FALSE)</f>
        <v>0</v>
      </c>
      <c r="AO305" s="46">
        <f>VLOOKUP($H305,[3]IRA!$H$6:$BH$469,43,FALSE)</f>
        <v>1</v>
      </c>
      <c r="AP305" s="46">
        <f>VLOOKUP($H305,[3]IRA!$H$6:$BH$469,44,FALSE)</f>
        <v>0</v>
      </c>
      <c r="AQ305" s="46">
        <f>VLOOKUP($H305,[3]IRA!$H$6:$BH$469,45,FALSE)</f>
        <v>0</v>
      </c>
      <c r="AR305" s="46">
        <f>VLOOKUP($H305,[3]IRA!$H$6:$BH$469,46,FALSE)</f>
        <v>0</v>
      </c>
      <c r="AS305" s="46">
        <f>VLOOKUP($H305,[3]IRA!$H$6:$BH$469,47,FALSE)</f>
        <v>0</v>
      </c>
      <c r="AT305" s="46">
        <f>VLOOKUP($H305,[3]IRA!$H$6:$BH$469,48,FALSE)</f>
        <v>0</v>
      </c>
      <c r="AU305" s="46">
        <f>VLOOKUP($H305,[3]IRA!$H$6:$BH$469,49,FALSE)</f>
        <v>0</v>
      </c>
      <c r="AV305" s="46">
        <f>VLOOKUP($H305,[3]IRA!$H$6:$BH$469,50,FALSE)</f>
        <v>0</v>
      </c>
      <c r="AW305" s="46">
        <f>VLOOKUP($H305,[3]IRA!$H$6:$BH$469,51,FALSE)</f>
        <v>0</v>
      </c>
      <c r="AX305" s="46">
        <f>VLOOKUP($H305,[3]IRA!$H$6:$BH$469,52,FALSE)</f>
        <v>0</v>
      </c>
      <c r="AY305" s="46">
        <f>VLOOKUP($H305,[3]IRA!$H$6:$BH$469,53,FALSE)</f>
        <v>0</v>
      </c>
      <c r="AZ305" s="24">
        <v>0</v>
      </c>
      <c r="BA305" s="24">
        <f t="shared" si="40"/>
        <v>1</v>
      </c>
      <c r="BB305" s="21">
        <f t="shared" si="41"/>
        <v>0</v>
      </c>
      <c r="BC305" s="46">
        <f>VLOOKUP($H305,[4]IRA!$H$7:$CH$470,68,FALSE)</f>
        <v>1</v>
      </c>
      <c r="BD305" s="46">
        <f>VLOOKUP($H305,[4]IRA!$H$7:$CH$470,69,FALSE)</f>
        <v>3</v>
      </c>
      <c r="BE305" s="46">
        <f>VLOOKUP($H305,[4]IRA!$H$7:$CH$470,70,FALSE)</f>
        <v>0</v>
      </c>
      <c r="BF305" s="46">
        <f>VLOOKUP($H305,[4]IRA!$H$7:$CH$470,71,FALSE)</f>
        <v>0</v>
      </c>
      <c r="BG305" s="46">
        <f>VLOOKUP($H305,[4]IRA!$H$7:$CH$470,72,FALSE)</f>
        <v>0</v>
      </c>
      <c r="BH305" s="46">
        <f>VLOOKUP($H305,[4]IRA!$H$7:$CH$470,73,FALSE)</f>
        <v>0</v>
      </c>
      <c r="BI305" s="46">
        <f>VLOOKUP($H305,[4]IRA!$H$7:$CH$470,74,FALSE)</f>
        <v>0</v>
      </c>
      <c r="BJ305" s="46">
        <f>VLOOKUP($H305,[4]IRA!$H$7:$CH$470,75,FALSE)</f>
        <v>0</v>
      </c>
      <c r="BK305" s="46">
        <f>VLOOKUP($H305,[4]IRA!$H$7:$CH$470,76,FALSE)</f>
        <v>0</v>
      </c>
      <c r="BL305" s="46">
        <f>VLOOKUP($H305,[4]IRA!$H$7:$CH$470,77,FALSE)</f>
        <v>0</v>
      </c>
      <c r="BM305" s="46">
        <f>VLOOKUP($H305,[4]IRA!$H$7:$CH$470,78,FALSE)</f>
        <v>0</v>
      </c>
      <c r="BN305" s="46">
        <f>VLOOKUP($H305,[4]IRA!$H$7:$CH$470,79,FALSE)</f>
        <v>0</v>
      </c>
      <c r="BO305" s="14">
        <v>221</v>
      </c>
      <c r="BP305" s="14">
        <f t="shared" si="42"/>
        <v>4</v>
      </c>
      <c r="BQ305" s="21">
        <f t="shared" si="43"/>
        <v>1.8099547511312219E-2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5" x14ac:dyDescent="0.2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47">
        <f>VLOOKUP($H306,[1]EDA!$H$6:$BH$469,42,FALSE)</f>
        <v>3</v>
      </c>
      <c r="K306" s="46">
        <f>VLOOKUP($H306,[1]EDA!$H$6:$BH$469,43,FALSE)</f>
        <v>13</v>
      </c>
      <c r="L306" s="46">
        <f>VLOOKUP($H306,[1]EDA!$H$6:$BH$469,44,FALSE)</f>
        <v>0</v>
      </c>
      <c r="M306" s="46">
        <f>VLOOKUP($H306,[1]EDA!$H$6:$BH$469,45,FALSE)</f>
        <v>0</v>
      </c>
      <c r="N306" s="46">
        <f>VLOOKUP($H306,[1]EDA!$H$6:$BH$469,46,FALSE)</f>
        <v>0</v>
      </c>
      <c r="O306" s="46">
        <f>VLOOKUP($H306,[1]EDA!$H$6:$BH$469,47,FALSE)</f>
        <v>0</v>
      </c>
      <c r="P306" s="46">
        <f>VLOOKUP($H306,[1]EDA!$H$6:$BH$469,48,FALSE)</f>
        <v>0</v>
      </c>
      <c r="Q306" s="46">
        <f>VLOOKUP($H306,[1]EDA!$H$6:$BH$469,49,FALSE)</f>
        <v>0</v>
      </c>
      <c r="R306" s="46">
        <f>VLOOKUP($H306,[1]EDA!$H$6:$BH$469,50,FALSE)</f>
        <v>0</v>
      </c>
      <c r="S306" s="46">
        <f>VLOOKUP($H306,[1]EDA!$H$6:$BH$469,51,FALSE)</f>
        <v>0</v>
      </c>
      <c r="T306" s="46">
        <f>VLOOKUP($H306,[1]EDA!$H$6:$BH$469,52,FALSE)</f>
        <v>0</v>
      </c>
      <c r="U306" s="46">
        <f>VLOOKUP($H306,[1]EDA!$H$6:$BH$469,53,FALSE)</f>
        <v>0</v>
      </c>
      <c r="V306" s="14">
        <v>101</v>
      </c>
      <c r="W306" s="14">
        <f t="shared" si="36"/>
        <v>16</v>
      </c>
      <c r="X306" s="21">
        <f t="shared" si="37"/>
        <v>0.15841584158415842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>
        <v>5</v>
      </c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>
        <v>0</v>
      </c>
      <c r="BA306" s="24">
        <f t="shared" si="40"/>
        <v>0</v>
      </c>
      <c r="BB306" s="21">
        <f t="shared" si="41"/>
        <v>0</v>
      </c>
      <c r="BC306" s="46">
        <f>VLOOKUP($H306,[4]IRA!$H$7:$CH$470,68,FALSE)</f>
        <v>4</v>
      </c>
      <c r="BD306" s="46">
        <f>VLOOKUP($H306,[4]IRA!$H$7:$CH$470,69,FALSE)</f>
        <v>7</v>
      </c>
      <c r="BE306" s="46">
        <f>VLOOKUP($H306,[4]IRA!$H$7:$CH$470,70,FALSE)</f>
        <v>0</v>
      </c>
      <c r="BF306" s="46">
        <f>VLOOKUP($H306,[4]IRA!$H$7:$CH$470,71,FALSE)</f>
        <v>0</v>
      </c>
      <c r="BG306" s="46">
        <f>VLOOKUP($H306,[4]IRA!$H$7:$CH$470,72,FALSE)</f>
        <v>0</v>
      </c>
      <c r="BH306" s="46">
        <f>VLOOKUP($H306,[4]IRA!$H$7:$CH$470,73,FALSE)</f>
        <v>0</v>
      </c>
      <c r="BI306" s="46">
        <f>VLOOKUP($H306,[4]IRA!$H$7:$CH$470,74,FALSE)</f>
        <v>0</v>
      </c>
      <c r="BJ306" s="46">
        <f>VLOOKUP($H306,[4]IRA!$H$7:$CH$470,75,FALSE)</f>
        <v>0</v>
      </c>
      <c r="BK306" s="46">
        <f>VLOOKUP($H306,[4]IRA!$H$7:$CH$470,76,FALSE)</f>
        <v>0</v>
      </c>
      <c r="BL306" s="46">
        <f>VLOOKUP($H306,[4]IRA!$H$7:$CH$470,77,FALSE)</f>
        <v>0</v>
      </c>
      <c r="BM306" s="46">
        <f>VLOOKUP($H306,[4]IRA!$H$7:$CH$470,78,FALSE)</f>
        <v>0</v>
      </c>
      <c r="BN306" s="46">
        <f>VLOOKUP($H306,[4]IRA!$H$7:$CH$470,79,FALSE)</f>
        <v>0</v>
      </c>
      <c r="BO306" s="14">
        <v>238</v>
      </c>
      <c r="BP306" s="14">
        <f t="shared" si="42"/>
        <v>11</v>
      </c>
      <c r="BQ306" s="21">
        <f t="shared" si="43"/>
        <v>4.6218487394957986E-2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5" x14ac:dyDescent="0.2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47">
        <f>VLOOKUP($H307,[1]EDA!$H$6:$BH$469,42,FALSE)</f>
        <v>0</v>
      </c>
      <c r="K307" s="46">
        <f>VLOOKUP($H307,[1]EDA!$H$6:$BH$469,43,FALSE)</f>
        <v>2</v>
      </c>
      <c r="L307" s="46">
        <f>VLOOKUP($H307,[1]EDA!$H$6:$BH$469,44,FALSE)</f>
        <v>0</v>
      </c>
      <c r="M307" s="46">
        <f>VLOOKUP($H307,[1]EDA!$H$6:$BH$469,45,FALSE)</f>
        <v>0</v>
      </c>
      <c r="N307" s="46">
        <f>VLOOKUP($H307,[1]EDA!$H$6:$BH$469,46,FALSE)</f>
        <v>0</v>
      </c>
      <c r="O307" s="46">
        <f>VLOOKUP($H307,[1]EDA!$H$6:$BH$469,47,FALSE)</f>
        <v>0</v>
      </c>
      <c r="P307" s="46">
        <f>VLOOKUP($H307,[1]EDA!$H$6:$BH$469,48,FALSE)</f>
        <v>0</v>
      </c>
      <c r="Q307" s="46">
        <f>VLOOKUP($H307,[1]EDA!$H$6:$BH$469,49,FALSE)</f>
        <v>0</v>
      </c>
      <c r="R307" s="46">
        <f>VLOOKUP($H307,[1]EDA!$H$6:$BH$469,50,FALSE)</f>
        <v>0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>
        <v>236</v>
      </c>
      <c r="W307" s="14">
        <f t="shared" si="36"/>
        <v>2</v>
      </c>
      <c r="X307" s="21">
        <f t="shared" si="37"/>
        <v>8.4745762711864406E-3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>
        <v>1</v>
      </c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>
        <v>0</v>
      </c>
      <c r="BA307" s="24">
        <f t="shared" si="40"/>
        <v>0</v>
      </c>
      <c r="BB307" s="21">
        <f t="shared" si="41"/>
        <v>0</v>
      </c>
      <c r="BC307" s="46">
        <f>VLOOKUP($H307,[4]IRA!$H$7:$CH$470,68,FALSE)</f>
        <v>0</v>
      </c>
      <c r="BD307" s="46">
        <f>VLOOKUP($H307,[4]IRA!$H$7:$CH$470,69,FALSE)</f>
        <v>5</v>
      </c>
      <c r="BE307" s="46">
        <f>VLOOKUP($H307,[4]IRA!$H$7:$CH$470,70,FALSE)</f>
        <v>0</v>
      </c>
      <c r="BF307" s="46">
        <f>VLOOKUP($H307,[4]IRA!$H$7:$CH$470,71,FALSE)</f>
        <v>0</v>
      </c>
      <c r="BG307" s="46">
        <f>VLOOKUP($H307,[4]IRA!$H$7:$CH$470,72,FALSE)</f>
        <v>0</v>
      </c>
      <c r="BH307" s="46">
        <f>VLOOKUP($H307,[4]IRA!$H$7:$CH$470,73,FALSE)</f>
        <v>0</v>
      </c>
      <c r="BI307" s="46">
        <f>VLOOKUP($H307,[4]IRA!$H$7:$CH$470,74,FALSE)</f>
        <v>0</v>
      </c>
      <c r="BJ307" s="46">
        <f>VLOOKUP($H307,[4]IRA!$H$7:$CH$470,75,FALSE)</f>
        <v>0</v>
      </c>
      <c r="BK307" s="46">
        <f>VLOOKUP($H307,[4]IRA!$H$7:$CH$470,76,FALSE)</f>
        <v>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>
        <v>57</v>
      </c>
      <c r="BP307" s="14">
        <f t="shared" si="42"/>
        <v>5</v>
      </c>
      <c r="BQ307" s="21">
        <f t="shared" si="43"/>
        <v>8.771929824561403E-2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5" x14ac:dyDescent="0.2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47">
        <f>VLOOKUP($H308,[1]EDA!$H$6:$BH$469,42,FALSE)</f>
        <v>5</v>
      </c>
      <c r="K308" s="46">
        <f>VLOOKUP($H308,[1]EDA!$H$6:$BH$469,43,FALSE)</f>
        <v>7</v>
      </c>
      <c r="L308" s="46">
        <f>VLOOKUP($H308,[1]EDA!$H$6:$BH$469,44,FALSE)</f>
        <v>0</v>
      </c>
      <c r="M308" s="46">
        <f>VLOOKUP($H308,[1]EDA!$H$6:$BH$469,45,FALSE)</f>
        <v>0</v>
      </c>
      <c r="N308" s="46">
        <f>VLOOKUP($H308,[1]EDA!$H$6:$BH$469,46,FALSE)</f>
        <v>0</v>
      </c>
      <c r="O308" s="46">
        <f>VLOOKUP($H308,[1]EDA!$H$6:$BH$469,47,FALSE)</f>
        <v>0</v>
      </c>
      <c r="P308" s="46">
        <f>VLOOKUP($H308,[1]EDA!$H$6:$BH$469,48,FALSE)</f>
        <v>0</v>
      </c>
      <c r="Q308" s="46">
        <f>VLOOKUP($H308,[1]EDA!$H$6:$BH$469,49,FALSE)</f>
        <v>0</v>
      </c>
      <c r="R308" s="46">
        <f>VLOOKUP($H308,[1]EDA!$H$6:$BH$469,50,FALSE)</f>
        <v>0</v>
      </c>
      <c r="S308" s="46">
        <f>VLOOKUP($H308,[1]EDA!$H$6:$BH$469,51,FALSE)</f>
        <v>0</v>
      </c>
      <c r="T308" s="46">
        <f>VLOOKUP($H308,[1]EDA!$H$6:$BH$469,52,FALSE)</f>
        <v>0</v>
      </c>
      <c r="U308" s="46">
        <f>VLOOKUP($H308,[1]EDA!$H$6:$BH$469,53,FALSE)</f>
        <v>0</v>
      </c>
      <c r="V308" s="14">
        <v>50</v>
      </c>
      <c r="W308" s="14">
        <f t="shared" si="36"/>
        <v>12</v>
      </c>
      <c r="X308" s="21">
        <f t="shared" si="37"/>
        <v>0.24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>
        <v>0</v>
      </c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>
        <v>1</v>
      </c>
      <c r="BA308" s="24">
        <f t="shared" si="40"/>
        <v>0</v>
      </c>
      <c r="BB308" s="21">
        <f t="shared" si="41"/>
        <v>0</v>
      </c>
      <c r="BC308" s="46">
        <f>VLOOKUP($H308,[4]IRA!$H$7:$CH$470,68,FALSE)</f>
        <v>16</v>
      </c>
      <c r="BD308" s="46">
        <f>VLOOKUP($H308,[4]IRA!$H$7:$CH$470,69,FALSE)</f>
        <v>13</v>
      </c>
      <c r="BE308" s="46">
        <f>VLOOKUP($H308,[4]IRA!$H$7:$CH$470,70,FALSE)</f>
        <v>5</v>
      </c>
      <c r="BF308" s="46">
        <f>VLOOKUP($H308,[4]IRA!$H$7:$CH$470,71,FALSE)</f>
        <v>0</v>
      </c>
      <c r="BG308" s="46">
        <f>VLOOKUP($H308,[4]IRA!$H$7:$CH$470,72,FALSE)</f>
        <v>0</v>
      </c>
      <c r="BH308" s="46">
        <f>VLOOKUP($H308,[4]IRA!$H$7:$CH$470,73,FALSE)</f>
        <v>0</v>
      </c>
      <c r="BI308" s="46">
        <f>VLOOKUP($H308,[4]IRA!$H$7:$CH$470,74,FALSE)</f>
        <v>0</v>
      </c>
      <c r="BJ308" s="46">
        <f>VLOOKUP($H308,[4]IRA!$H$7:$CH$470,75,FALSE)</f>
        <v>0</v>
      </c>
      <c r="BK308" s="46">
        <f>VLOOKUP($H308,[4]IRA!$H$7:$CH$470,76,FALSE)</f>
        <v>0</v>
      </c>
      <c r="BL308" s="46">
        <f>VLOOKUP($H308,[4]IRA!$H$7:$CH$470,77,FALSE)</f>
        <v>0</v>
      </c>
      <c r="BM308" s="46">
        <f>VLOOKUP($H308,[4]IRA!$H$7:$CH$470,78,FALSE)</f>
        <v>0</v>
      </c>
      <c r="BN308" s="46">
        <f>VLOOKUP($H308,[4]IRA!$H$7:$CH$470,79,FALSE)</f>
        <v>0</v>
      </c>
      <c r="BO308" s="14">
        <v>195</v>
      </c>
      <c r="BP308" s="14">
        <f t="shared" si="42"/>
        <v>34</v>
      </c>
      <c r="BQ308" s="21">
        <f t="shared" si="43"/>
        <v>0.17435897435897435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5" x14ac:dyDescent="0.2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>
        <v>17</v>
      </c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>
        <v>0</v>
      </c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>
        <v>1</v>
      </c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>
        <v>36</v>
      </c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5" x14ac:dyDescent="0.2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47">
        <f>VLOOKUP($H310,[1]EDA!$H$6:$BH$469,42,FALSE)</f>
        <v>1</v>
      </c>
      <c r="K310" s="46">
        <f>VLOOKUP($H310,[1]EDA!$H$6:$BH$469,43,FALSE)</f>
        <v>2</v>
      </c>
      <c r="L310" s="46">
        <f>VLOOKUP($H310,[1]EDA!$H$6:$BH$469,44,FALSE)</f>
        <v>2</v>
      </c>
      <c r="M310" s="46">
        <f>VLOOKUP($H310,[1]EDA!$H$6:$BH$469,45,FALSE)</f>
        <v>0</v>
      </c>
      <c r="N310" s="46">
        <f>VLOOKUP($H310,[1]EDA!$H$6:$BH$469,46,FALSE)</f>
        <v>0</v>
      </c>
      <c r="O310" s="46">
        <f>VLOOKUP($H310,[1]EDA!$H$6:$BH$469,47,FALSE)</f>
        <v>0</v>
      </c>
      <c r="P310" s="46">
        <f>VLOOKUP($H310,[1]EDA!$H$6:$BH$469,48,FALSE)</f>
        <v>0</v>
      </c>
      <c r="Q310" s="46">
        <f>VLOOKUP($H310,[1]EDA!$H$6:$BH$469,49,FALSE)</f>
        <v>0</v>
      </c>
      <c r="R310" s="46">
        <f>VLOOKUP($H310,[1]EDA!$H$6:$BH$469,50,FALSE)</f>
        <v>0</v>
      </c>
      <c r="S310" s="46">
        <f>VLOOKUP($H310,[1]EDA!$H$6:$BH$469,51,FALSE)</f>
        <v>0</v>
      </c>
      <c r="T310" s="46">
        <f>VLOOKUP($H310,[1]EDA!$H$6:$BH$469,52,FALSE)</f>
        <v>0</v>
      </c>
      <c r="U310" s="46">
        <f>VLOOKUP($H310,[1]EDA!$H$6:$BH$469,53,FALSE)</f>
        <v>0</v>
      </c>
      <c r="V310" s="14">
        <v>11</v>
      </c>
      <c r="W310" s="14">
        <f t="shared" si="36"/>
        <v>5</v>
      </c>
      <c r="X310" s="21">
        <f t="shared" si="37"/>
        <v>0.45454545454545453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>
        <v>0</v>
      </c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>
        <v>0</v>
      </c>
      <c r="BA310" s="24">
        <f t="shared" si="40"/>
        <v>0</v>
      </c>
      <c r="BB310" s="21">
        <f t="shared" si="41"/>
        <v>0</v>
      </c>
      <c r="BC310" s="46">
        <f>VLOOKUP($H310,[4]IRA!$H$7:$CH$470,68,FALSE)</f>
        <v>2</v>
      </c>
      <c r="BD310" s="46">
        <f>VLOOKUP($H310,[4]IRA!$H$7:$CH$470,69,FALSE)</f>
        <v>3</v>
      </c>
      <c r="BE310" s="46">
        <f>VLOOKUP($H310,[4]IRA!$H$7:$CH$470,70,FALSE)</f>
        <v>4</v>
      </c>
      <c r="BF310" s="46">
        <f>VLOOKUP($H310,[4]IRA!$H$7:$CH$470,71,FALSE)</f>
        <v>0</v>
      </c>
      <c r="BG310" s="46">
        <f>VLOOKUP($H310,[4]IRA!$H$7:$CH$470,72,FALSE)</f>
        <v>0</v>
      </c>
      <c r="BH310" s="46">
        <f>VLOOKUP($H310,[4]IRA!$H$7:$CH$470,73,FALSE)</f>
        <v>0</v>
      </c>
      <c r="BI310" s="46">
        <f>VLOOKUP($H310,[4]IRA!$H$7:$CH$470,74,FALSE)</f>
        <v>0</v>
      </c>
      <c r="BJ310" s="46">
        <f>VLOOKUP($H310,[4]IRA!$H$7:$CH$470,75,FALSE)</f>
        <v>0</v>
      </c>
      <c r="BK310" s="46">
        <f>VLOOKUP($H310,[4]IRA!$H$7:$CH$470,76,FALSE)</f>
        <v>0</v>
      </c>
      <c r="BL310" s="46">
        <f>VLOOKUP($H310,[4]IRA!$H$7:$CH$470,77,FALSE)</f>
        <v>0</v>
      </c>
      <c r="BM310" s="46">
        <f>VLOOKUP($H310,[4]IRA!$H$7:$CH$470,78,FALSE)</f>
        <v>0</v>
      </c>
      <c r="BN310" s="46">
        <f>VLOOKUP($H310,[4]IRA!$H$7:$CH$470,79,FALSE)</f>
        <v>0</v>
      </c>
      <c r="BO310" s="14">
        <v>43</v>
      </c>
      <c r="BP310" s="14">
        <f t="shared" si="42"/>
        <v>9</v>
      </c>
      <c r="BQ310" s="21">
        <f t="shared" si="43"/>
        <v>0.20930232558139536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5" x14ac:dyDescent="0.2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47">
        <f>VLOOKUP($H311,[1]EDA!$H$6:$BH$469,42,FALSE)</f>
        <v>17</v>
      </c>
      <c r="K311" s="46">
        <f>VLOOKUP($H311,[1]EDA!$H$6:$BH$469,43,FALSE)</f>
        <v>4</v>
      </c>
      <c r="L311" s="46">
        <f>VLOOKUP($H311,[1]EDA!$H$6:$BH$469,44,FALSE)</f>
        <v>0</v>
      </c>
      <c r="M311" s="46">
        <f>VLOOKUP($H311,[1]EDA!$H$6:$BH$469,45,FALSE)</f>
        <v>0</v>
      </c>
      <c r="N311" s="46">
        <f>VLOOKUP($H311,[1]EDA!$H$6:$BH$469,46,FALSE)</f>
        <v>0</v>
      </c>
      <c r="O311" s="46">
        <f>VLOOKUP($H311,[1]EDA!$H$6:$BH$469,47,FALSE)</f>
        <v>0</v>
      </c>
      <c r="P311" s="46">
        <f>VLOOKUP($H311,[1]EDA!$H$6:$BH$469,48,FALSE)</f>
        <v>0</v>
      </c>
      <c r="Q311" s="46">
        <f>VLOOKUP($H311,[1]EDA!$H$6:$BH$469,49,FALSE)</f>
        <v>0</v>
      </c>
      <c r="R311" s="46">
        <f>VLOOKUP($H311,[1]EDA!$H$6:$BH$469,50,FALSE)</f>
        <v>0</v>
      </c>
      <c r="S311" s="46">
        <f>VLOOKUP($H311,[1]EDA!$H$6:$BH$469,51,FALSE)</f>
        <v>0</v>
      </c>
      <c r="T311" s="46">
        <f>VLOOKUP($H311,[1]EDA!$H$6:$BH$469,52,FALSE)</f>
        <v>0</v>
      </c>
      <c r="U311" s="46">
        <f>VLOOKUP($H311,[1]EDA!$H$6:$BH$469,53,FALSE)</f>
        <v>0</v>
      </c>
      <c r="V311" s="14">
        <v>77</v>
      </c>
      <c r="W311" s="14">
        <f t="shared" si="36"/>
        <v>21</v>
      </c>
      <c r="X311" s="21">
        <f t="shared" si="37"/>
        <v>0.27272727272727271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>
        <v>1</v>
      </c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>
        <v>2</v>
      </c>
      <c r="BA311" s="24">
        <f t="shared" si="40"/>
        <v>0</v>
      </c>
      <c r="BB311" s="21">
        <f t="shared" si="41"/>
        <v>0</v>
      </c>
      <c r="BC311" s="46">
        <f>VLOOKUP($H311,[4]IRA!$H$7:$CH$470,68,FALSE)</f>
        <v>26</v>
      </c>
      <c r="BD311" s="46">
        <f>VLOOKUP($H311,[4]IRA!$H$7:$CH$470,69,FALSE)</f>
        <v>11</v>
      </c>
      <c r="BE311" s="46">
        <f>VLOOKUP($H311,[4]IRA!$H$7:$CH$470,70,FALSE)</f>
        <v>2</v>
      </c>
      <c r="BF311" s="46">
        <f>VLOOKUP($H311,[4]IRA!$H$7:$CH$470,71,FALSE)</f>
        <v>0</v>
      </c>
      <c r="BG311" s="46">
        <f>VLOOKUP($H311,[4]IRA!$H$7:$CH$470,72,FALSE)</f>
        <v>0</v>
      </c>
      <c r="BH311" s="46">
        <f>VLOOKUP($H311,[4]IRA!$H$7:$CH$470,73,FALSE)</f>
        <v>0</v>
      </c>
      <c r="BI311" s="46">
        <f>VLOOKUP($H311,[4]IRA!$H$7:$CH$470,74,FALSE)</f>
        <v>0</v>
      </c>
      <c r="BJ311" s="46">
        <f>VLOOKUP($H311,[4]IRA!$H$7:$CH$470,75,FALSE)</f>
        <v>0</v>
      </c>
      <c r="BK311" s="46">
        <f>VLOOKUP($H311,[4]IRA!$H$7:$CH$470,76,FALSE)</f>
        <v>0</v>
      </c>
      <c r="BL311" s="46">
        <f>VLOOKUP($H311,[4]IRA!$H$7:$CH$470,77,FALSE)</f>
        <v>0</v>
      </c>
      <c r="BM311" s="46">
        <f>VLOOKUP($H311,[4]IRA!$H$7:$CH$470,78,FALSE)</f>
        <v>0</v>
      </c>
      <c r="BN311" s="46">
        <f>VLOOKUP($H311,[4]IRA!$H$7:$CH$470,79,FALSE)</f>
        <v>0</v>
      </c>
      <c r="BO311" s="14">
        <v>712</v>
      </c>
      <c r="BP311" s="14">
        <f t="shared" si="42"/>
        <v>39</v>
      </c>
      <c r="BQ311" s="21">
        <f t="shared" si="43"/>
        <v>5.4775280898876406E-2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5" x14ac:dyDescent="0.2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47">
        <f>VLOOKUP($H312,[1]EDA!$H$6:$BH$469,42,FALSE)</f>
        <v>8</v>
      </c>
      <c r="K312" s="46">
        <f>VLOOKUP($H312,[1]EDA!$H$6:$BH$469,43,FALSE)</f>
        <v>0</v>
      </c>
      <c r="L312" s="46">
        <f>VLOOKUP($H312,[1]EDA!$H$6:$BH$469,44,FALSE)</f>
        <v>0</v>
      </c>
      <c r="M312" s="46">
        <f>VLOOKUP($H312,[1]EDA!$H$6:$BH$469,45,FALSE)</f>
        <v>0</v>
      </c>
      <c r="N312" s="46">
        <f>VLOOKUP($H312,[1]EDA!$H$6:$BH$469,46,FALSE)</f>
        <v>0</v>
      </c>
      <c r="O312" s="46">
        <f>VLOOKUP($H312,[1]EDA!$H$6:$BH$469,47,FALSE)</f>
        <v>0</v>
      </c>
      <c r="P312" s="46">
        <f>VLOOKUP($H312,[1]EDA!$H$6:$BH$469,48,FALSE)</f>
        <v>0</v>
      </c>
      <c r="Q312" s="46">
        <f>VLOOKUP($H312,[1]EDA!$H$6:$BH$469,49,FALSE)</f>
        <v>0</v>
      </c>
      <c r="R312" s="46">
        <f>VLOOKUP($H312,[1]EDA!$H$6:$BH$469,50,FALSE)</f>
        <v>0</v>
      </c>
      <c r="S312" s="46">
        <f>VLOOKUP($H312,[1]EDA!$H$6:$BH$469,51,FALSE)</f>
        <v>0</v>
      </c>
      <c r="T312" s="46">
        <f>VLOOKUP($H312,[1]EDA!$H$6:$BH$469,52,FALSE)</f>
        <v>0</v>
      </c>
      <c r="U312" s="46">
        <f>VLOOKUP($H312,[1]EDA!$H$6:$BH$469,53,FALSE)</f>
        <v>0</v>
      </c>
      <c r="V312" s="14">
        <v>70</v>
      </c>
      <c r="W312" s="14">
        <f t="shared" si="36"/>
        <v>8</v>
      </c>
      <c r="X312" s="21">
        <f t="shared" si="37"/>
        <v>0.11428571428571428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0</v>
      </c>
      <c r="AG312" s="46">
        <f>VLOOKUP($H312,[2]EDA!$H$6:$AU$469,37,FALSE)</f>
        <v>0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>
        <v>2</v>
      </c>
      <c r="AL312" s="49">
        <f t="shared" si="38"/>
        <v>0</v>
      </c>
      <c r="AM312" s="21">
        <f t="shared" si="39"/>
        <v>0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0</v>
      </c>
      <c r="AQ312" s="46">
        <f>VLOOKUP($H312,[3]IRA!$H$6:$BH$469,45,FALSE)</f>
        <v>0</v>
      </c>
      <c r="AR312" s="46">
        <f>VLOOKUP($H312,[3]IRA!$H$6:$BH$469,46,FALSE)</f>
        <v>0</v>
      </c>
      <c r="AS312" s="46">
        <f>VLOOKUP($H312,[3]IRA!$H$6:$BH$469,47,FALSE)</f>
        <v>0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0</v>
      </c>
      <c r="AX312" s="46">
        <f>VLOOKUP($H312,[3]IRA!$H$6:$BH$469,52,FALSE)</f>
        <v>0</v>
      </c>
      <c r="AY312" s="46">
        <f>VLOOKUP($H312,[3]IRA!$H$6:$BH$469,53,FALSE)</f>
        <v>0</v>
      </c>
      <c r="AZ312" s="24">
        <v>28</v>
      </c>
      <c r="BA312" s="24">
        <f t="shared" si="40"/>
        <v>0</v>
      </c>
      <c r="BB312" s="21">
        <f t="shared" si="41"/>
        <v>0</v>
      </c>
      <c r="BC312" s="46">
        <f>VLOOKUP($H312,[4]IRA!$H$7:$CH$470,68,FALSE)</f>
        <v>36</v>
      </c>
      <c r="BD312" s="46">
        <f>VLOOKUP($H312,[4]IRA!$H$7:$CH$470,69,FALSE)</f>
        <v>14</v>
      </c>
      <c r="BE312" s="46">
        <f>VLOOKUP($H312,[4]IRA!$H$7:$CH$470,70,FALSE)</f>
        <v>4</v>
      </c>
      <c r="BF312" s="46">
        <f>VLOOKUP($H312,[4]IRA!$H$7:$CH$470,71,FALSE)</f>
        <v>0</v>
      </c>
      <c r="BG312" s="46">
        <f>VLOOKUP($H312,[4]IRA!$H$7:$CH$470,72,FALSE)</f>
        <v>0</v>
      </c>
      <c r="BH312" s="46">
        <f>VLOOKUP($H312,[4]IRA!$H$7:$CH$470,73,FALSE)</f>
        <v>0</v>
      </c>
      <c r="BI312" s="46">
        <f>VLOOKUP($H312,[4]IRA!$H$7:$CH$470,74,FALSE)</f>
        <v>0</v>
      </c>
      <c r="BJ312" s="46">
        <f>VLOOKUP($H312,[4]IRA!$H$7:$CH$470,75,FALSE)</f>
        <v>0</v>
      </c>
      <c r="BK312" s="46">
        <f>VLOOKUP($H312,[4]IRA!$H$7:$CH$470,76,FALSE)</f>
        <v>0</v>
      </c>
      <c r="BL312" s="46">
        <f>VLOOKUP($H312,[4]IRA!$H$7:$CH$470,77,FALSE)</f>
        <v>0</v>
      </c>
      <c r="BM312" s="46">
        <f>VLOOKUP($H312,[4]IRA!$H$7:$CH$470,78,FALSE)</f>
        <v>0</v>
      </c>
      <c r="BN312" s="46">
        <f>VLOOKUP($H312,[4]IRA!$H$7:$CH$470,79,FALSE)</f>
        <v>0</v>
      </c>
      <c r="BO312" s="14">
        <v>206</v>
      </c>
      <c r="BP312" s="14">
        <f t="shared" si="42"/>
        <v>54</v>
      </c>
      <c r="BQ312" s="21">
        <f t="shared" si="43"/>
        <v>0.26213592233009708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5" x14ac:dyDescent="0.2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0</v>
      </c>
      <c r="M313" s="46">
        <f>VLOOKUP($H313,[1]EDA!$H$6:$BH$469,45,FALSE)</f>
        <v>0</v>
      </c>
      <c r="N313" s="46">
        <f>VLOOKUP($H313,[1]EDA!$H$6:$BH$469,46,FALSE)</f>
        <v>0</v>
      </c>
      <c r="O313" s="46">
        <f>VLOOKUP($H313,[1]EDA!$H$6:$BH$469,47,FALSE)</f>
        <v>0</v>
      </c>
      <c r="P313" s="46">
        <f>VLOOKUP($H313,[1]EDA!$H$6:$BH$469,48,FALSE)</f>
        <v>0</v>
      </c>
      <c r="Q313" s="46">
        <f>VLOOKUP($H313,[1]EDA!$H$6:$BH$469,49,FALSE)</f>
        <v>0</v>
      </c>
      <c r="R313" s="46">
        <f>VLOOKUP($H313,[1]EDA!$H$6:$BH$469,50,FALSE)</f>
        <v>0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>
        <v>9</v>
      </c>
      <c r="W313" s="14">
        <f t="shared" si="36"/>
        <v>1</v>
      </c>
      <c r="X313" s="21">
        <f t="shared" si="37"/>
        <v>0.1111111111111111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>
        <v>0</v>
      </c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>
        <v>0</v>
      </c>
      <c r="BA313" s="24">
        <f t="shared" si="40"/>
        <v>0</v>
      </c>
      <c r="BB313" s="21">
        <f t="shared" si="41"/>
        <v>0</v>
      </c>
      <c r="BC313" s="46">
        <f>VLOOKUP($H313,[4]IRA!$H$7:$CH$470,68,FALSE)</f>
        <v>3</v>
      </c>
      <c r="BD313" s="46">
        <f>VLOOKUP($H313,[4]IRA!$H$7:$CH$470,69,FALSE)</f>
        <v>0</v>
      </c>
      <c r="BE313" s="46">
        <f>VLOOKUP($H313,[4]IRA!$H$7:$CH$470,70,FALSE)</f>
        <v>0</v>
      </c>
      <c r="BF313" s="46">
        <f>VLOOKUP($H313,[4]IRA!$H$7:$CH$470,71,FALSE)</f>
        <v>0</v>
      </c>
      <c r="BG313" s="46">
        <f>VLOOKUP($H313,[4]IRA!$H$7:$CH$470,72,FALSE)</f>
        <v>0</v>
      </c>
      <c r="BH313" s="46">
        <f>VLOOKUP($H313,[4]IRA!$H$7:$CH$470,73,FALSE)</f>
        <v>0</v>
      </c>
      <c r="BI313" s="46">
        <f>VLOOKUP($H313,[4]IRA!$H$7:$CH$470,74,FALSE)</f>
        <v>0</v>
      </c>
      <c r="BJ313" s="46">
        <f>VLOOKUP($H313,[4]IRA!$H$7:$CH$470,75,FALSE)</f>
        <v>0</v>
      </c>
      <c r="BK313" s="46">
        <f>VLOOKUP($H313,[4]IRA!$H$7:$CH$470,76,FALSE)</f>
        <v>0</v>
      </c>
      <c r="BL313" s="46">
        <f>VLOOKUP($H313,[4]IRA!$H$7:$CH$470,77,FALSE)</f>
        <v>0</v>
      </c>
      <c r="BM313" s="46">
        <f>VLOOKUP($H313,[4]IRA!$H$7:$CH$470,78,FALSE)</f>
        <v>0</v>
      </c>
      <c r="BN313" s="46">
        <f>VLOOKUP($H313,[4]IRA!$H$7:$CH$470,79,FALSE)</f>
        <v>0</v>
      </c>
      <c r="BO313" s="14">
        <v>54</v>
      </c>
      <c r="BP313" s="14">
        <f t="shared" si="42"/>
        <v>3</v>
      </c>
      <c r="BQ313" s="21">
        <f t="shared" si="43"/>
        <v>5.5555555555555552E-2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5" x14ac:dyDescent="0.2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47">
        <f>VLOOKUP($H314,[1]EDA!$H$6:$BH$469,42,FALSE)</f>
        <v>1</v>
      </c>
      <c r="K314" s="46">
        <f>VLOOKUP($H314,[1]EDA!$H$6:$BH$469,43,FALSE)</f>
        <v>0</v>
      </c>
      <c r="L314" s="46">
        <f>VLOOKUP($H314,[1]EDA!$H$6:$BH$469,44,FALSE)</f>
        <v>0</v>
      </c>
      <c r="M314" s="46">
        <f>VLOOKUP($H314,[1]EDA!$H$6:$BH$469,45,FALSE)</f>
        <v>0</v>
      </c>
      <c r="N314" s="46">
        <f>VLOOKUP($H314,[1]EDA!$H$6:$BH$469,46,FALSE)</f>
        <v>0</v>
      </c>
      <c r="O314" s="46">
        <f>VLOOKUP($H314,[1]EDA!$H$6:$BH$469,47,FALSE)</f>
        <v>0</v>
      </c>
      <c r="P314" s="46">
        <f>VLOOKUP($H314,[1]EDA!$H$6:$BH$469,48,FALSE)</f>
        <v>0</v>
      </c>
      <c r="Q314" s="46">
        <f>VLOOKUP($H314,[1]EDA!$H$6:$BH$469,49,FALSE)</f>
        <v>0</v>
      </c>
      <c r="R314" s="46">
        <f>VLOOKUP($H314,[1]EDA!$H$6:$BH$469,50,FALSE)</f>
        <v>0</v>
      </c>
      <c r="S314" s="46">
        <f>VLOOKUP($H314,[1]EDA!$H$6:$BH$469,51,FALSE)</f>
        <v>0</v>
      </c>
      <c r="T314" s="46">
        <f>VLOOKUP($H314,[1]EDA!$H$6:$BH$469,52,FALSE)</f>
        <v>0</v>
      </c>
      <c r="U314" s="46">
        <f>VLOOKUP($H314,[1]EDA!$H$6:$BH$469,53,FALSE)</f>
        <v>0</v>
      </c>
      <c r="V314" s="14">
        <v>28</v>
      </c>
      <c r="W314" s="14">
        <f t="shared" si="36"/>
        <v>1</v>
      </c>
      <c r="X314" s="21">
        <f t="shared" si="37"/>
        <v>3.5714285714285712E-2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>
        <v>0</v>
      </c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>
        <v>0</v>
      </c>
      <c r="BA314" s="24">
        <f t="shared" si="40"/>
        <v>0</v>
      </c>
      <c r="BB314" s="21">
        <f t="shared" si="41"/>
        <v>0</v>
      </c>
      <c r="BC314" s="46">
        <f>VLOOKUP($H314,[4]IRA!$H$7:$CH$470,68,FALSE)</f>
        <v>14</v>
      </c>
      <c r="BD314" s="46">
        <f>VLOOKUP($H314,[4]IRA!$H$7:$CH$470,69,FALSE)</f>
        <v>13</v>
      </c>
      <c r="BE314" s="46">
        <f>VLOOKUP($H314,[4]IRA!$H$7:$CH$470,70,FALSE)</f>
        <v>4</v>
      </c>
      <c r="BF314" s="46">
        <f>VLOOKUP($H314,[4]IRA!$H$7:$CH$470,71,FALSE)</f>
        <v>0</v>
      </c>
      <c r="BG314" s="46">
        <f>VLOOKUP($H314,[4]IRA!$H$7:$CH$470,72,FALSE)</f>
        <v>0</v>
      </c>
      <c r="BH314" s="46">
        <f>VLOOKUP($H314,[4]IRA!$H$7:$CH$470,73,FALSE)</f>
        <v>0</v>
      </c>
      <c r="BI314" s="46">
        <f>VLOOKUP($H314,[4]IRA!$H$7:$CH$470,74,FALSE)</f>
        <v>0</v>
      </c>
      <c r="BJ314" s="46">
        <f>VLOOKUP($H314,[4]IRA!$H$7:$CH$470,75,FALSE)</f>
        <v>0</v>
      </c>
      <c r="BK314" s="46">
        <f>VLOOKUP($H314,[4]IRA!$H$7:$CH$470,76,FALSE)</f>
        <v>0</v>
      </c>
      <c r="BL314" s="46">
        <f>VLOOKUP($H314,[4]IRA!$H$7:$CH$470,77,FALSE)</f>
        <v>0</v>
      </c>
      <c r="BM314" s="46">
        <f>VLOOKUP($H314,[4]IRA!$H$7:$CH$470,78,FALSE)</f>
        <v>0</v>
      </c>
      <c r="BN314" s="46">
        <f>VLOOKUP($H314,[4]IRA!$H$7:$CH$470,79,FALSE)</f>
        <v>0</v>
      </c>
      <c r="BO314" s="14">
        <v>168</v>
      </c>
      <c r="BP314" s="14">
        <f t="shared" si="42"/>
        <v>31</v>
      </c>
      <c r="BQ314" s="21">
        <f t="shared" si="43"/>
        <v>0.18452380952380953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5" x14ac:dyDescent="0.2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47">
        <f>VLOOKUP($H315,[1]EDA!$H$6:$BH$469,42,FALSE)</f>
        <v>1</v>
      </c>
      <c r="K315" s="46">
        <f>VLOOKUP($H315,[1]EDA!$H$6:$BH$469,43,FALSE)</f>
        <v>0</v>
      </c>
      <c r="L315" s="46">
        <f>VLOOKUP($H315,[1]EDA!$H$6:$BH$469,44,FALSE)</f>
        <v>0</v>
      </c>
      <c r="M315" s="46">
        <f>VLOOKUP($H315,[1]EDA!$H$6:$BH$469,45,FALSE)</f>
        <v>0</v>
      </c>
      <c r="N315" s="46">
        <f>VLOOKUP($H315,[1]EDA!$H$6:$BH$469,46,FALSE)</f>
        <v>0</v>
      </c>
      <c r="O315" s="46">
        <f>VLOOKUP($H315,[1]EDA!$H$6:$BH$469,47,FALSE)</f>
        <v>0</v>
      </c>
      <c r="P315" s="46">
        <f>VLOOKUP($H315,[1]EDA!$H$6:$BH$469,48,FALSE)</f>
        <v>0</v>
      </c>
      <c r="Q315" s="46">
        <f>VLOOKUP($H315,[1]EDA!$H$6:$BH$469,49,FALSE)</f>
        <v>0</v>
      </c>
      <c r="R315" s="46">
        <f>VLOOKUP($H315,[1]EDA!$H$6:$BH$469,50,FALSE)</f>
        <v>0</v>
      </c>
      <c r="S315" s="46">
        <f>VLOOKUP($H315,[1]EDA!$H$6:$BH$469,51,FALSE)</f>
        <v>0</v>
      </c>
      <c r="T315" s="46">
        <f>VLOOKUP($H315,[1]EDA!$H$6:$BH$469,52,FALSE)</f>
        <v>0</v>
      </c>
      <c r="U315" s="46">
        <f>VLOOKUP($H315,[1]EDA!$H$6:$BH$469,53,FALSE)</f>
        <v>0</v>
      </c>
      <c r="V315" s="14">
        <v>156</v>
      </c>
      <c r="W315" s="14">
        <f t="shared" si="36"/>
        <v>1</v>
      </c>
      <c r="X315" s="21">
        <f t="shared" si="37"/>
        <v>6.41025641025641E-3</v>
      </c>
      <c r="Y315" s="46">
        <f>VLOOKUP($H315,[2]EDA!$H$6:$AU$469,29,FALSE)</f>
        <v>0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0</v>
      </c>
      <c r="AI315" s="46">
        <f>VLOOKUP($H315,[2]EDA!$H$6:$AU$469,39,FALSE)</f>
        <v>0</v>
      </c>
      <c r="AJ315" s="46">
        <f>VLOOKUP($H315,[2]EDA!$H$6:$AU$469,40,FALSE)</f>
        <v>0</v>
      </c>
      <c r="AK315" s="24">
        <v>0</v>
      </c>
      <c r="AL315" s="49">
        <f t="shared" si="38"/>
        <v>0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0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>
        <v>1</v>
      </c>
      <c r="BA315" s="24">
        <f t="shared" si="40"/>
        <v>0</v>
      </c>
      <c r="BB315" s="21">
        <f t="shared" si="41"/>
        <v>0</v>
      </c>
      <c r="BC315" s="46">
        <f>VLOOKUP($H315,[4]IRA!$H$7:$CH$470,68,FALSE)</f>
        <v>4</v>
      </c>
      <c r="BD315" s="46">
        <f>VLOOKUP($H315,[4]IRA!$H$7:$CH$470,69,FALSE)</f>
        <v>5</v>
      </c>
      <c r="BE315" s="46">
        <f>VLOOKUP($H315,[4]IRA!$H$7:$CH$470,70,FALSE)</f>
        <v>0</v>
      </c>
      <c r="BF315" s="46">
        <f>VLOOKUP($H315,[4]IRA!$H$7:$CH$470,71,FALSE)</f>
        <v>0</v>
      </c>
      <c r="BG315" s="46">
        <f>VLOOKUP($H315,[4]IRA!$H$7:$CH$470,72,FALSE)</f>
        <v>0</v>
      </c>
      <c r="BH315" s="46">
        <f>VLOOKUP($H315,[4]IRA!$H$7:$CH$470,73,FALSE)</f>
        <v>0</v>
      </c>
      <c r="BI315" s="46">
        <f>VLOOKUP($H315,[4]IRA!$H$7:$CH$470,74,FALSE)</f>
        <v>0</v>
      </c>
      <c r="BJ315" s="46">
        <f>VLOOKUP($H315,[4]IRA!$H$7:$CH$470,75,FALSE)</f>
        <v>0</v>
      </c>
      <c r="BK315" s="46">
        <f>VLOOKUP($H315,[4]IRA!$H$7:$CH$470,76,FALSE)</f>
        <v>0</v>
      </c>
      <c r="BL315" s="46">
        <f>VLOOKUP($H315,[4]IRA!$H$7:$CH$470,77,FALSE)</f>
        <v>0</v>
      </c>
      <c r="BM315" s="46">
        <f>VLOOKUP($H315,[4]IRA!$H$7:$CH$470,78,FALSE)</f>
        <v>0</v>
      </c>
      <c r="BN315" s="46">
        <f>VLOOKUP($H315,[4]IRA!$H$7:$CH$470,79,FALSE)</f>
        <v>0</v>
      </c>
      <c r="BO315" s="14">
        <v>272</v>
      </c>
      <c r="BP315" s="14">
        <f t="shared" si="42"/>
        <v>9</v>
      </c>
      <c r="BQ315" s="21">
        <f t="shared" si="43"/>
        <v>3.3088235294117647E-2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5" x14ac:dyDescent="0.2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47">
        <f>VLOOKUP($H316,[1]EDA!$H$6:$BH$469,42,FALSE)</f>
        <v>9</v>
      </c>
      <c r="K316" s="46">
        <f>VLOOKUP($H316,[1]EDA!$H$6:$BH$469,43,FALSE)</f>
        <v>6</v>
      </c>
      <c r="L316" s="46">
        <f>VLOOKUP($H316,[1]EDA!$H$6:$BH$469,44,FALSE)</f>
        <v>0</v>
      </c>
      <c r="M316" s="46">
        <f>VLOOKUP($H316,[1]EDA!$H$6:$BH$469,45,FALSE)</f>
        <v>0</v>
      </c>
      <c r="N316" s="46">
        <f>VLOOKUP($H316,[1]EDA!$H$6:$BH$469,46,FALSE)</f>
        <v>0</v>
      </c>
      <c r="O316" s="46">
        <f>VLOOKUP($H316,[1]EDA!$H$6:$BH$469,47,FALSE)</f>
        <v>0</v>
      </c>
      <c r="P316" s="46">
        <f>VLOOKUP($H316,[1]EDA!$H$6:$BH$469,48,FALSE)</f>
        <v>0</v>
      </c>
      <c r="Q316" s="46">
        <f>VLOOKUP($H316,[1]EDA!$H$6:$BH$469,49,FALSE)</f>
        <v>0</v>
      </c>
      <c r="R316" s="46">
        <f>VLOOKUP($H316,[1]EDA!$H$6:$BH$469,50,FALSE)</f>
        <v>0</v>
      </c>
      <c r="S316" s="46">
        <f>VLOOKUP($H316,[1]EDA!$H$6:$BH$469,51,FALSE)</f>
        <v>0</v>
      </c>
      <c r="T316" s="46">
        <f>VLOOKUP($H316,[1]EDA!$H$6:$BH$469,52,FALSE)</f>
        <v>0</v>
      </c>
      <c r="U316" s="46">
        <f>VLOOKUP($H316,[1]EDA!$H$6:$BH$469,53,FALSE)</f>
        <v>0</v>
      </c>
      <c r="V316" s="14">
        <v>72</v>
      </c>
      <c r="W316" s="14">
        <f t="shared" si="36"/>
        <v>15</v>
      </c>
      <c r="X316" s="21">
        <f t="shared" si="37"/>
        <v>0.20833333333333334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>
        <v>5</v>
      </c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>
        <v>0</v>
      </c>
      <c r="BA316" s="24">
        <f t="shared" si="40"/>
        <v>0</v>
      </c>
      <c r="BB316" s="21">
        <f t="shared" si="41"/>
        <v>0</v>
      </c>
      <c r="BC316" s="46">
        <f>VLOOKUP($H316,[4]IRA!$H$7:$CH$470,68,FALSE)</f>
        <v>7</v>
      </c>
      <c r="BD316" s="46">
        <f>VLOOKUP($H316,[4]IRA!$H$7:$CH$470,69,FALSE)</f>
        <v>7</v>
      </c>
      <c r="BE316" s="46">
        <f>VLOOKUP($H316,[4]IRA!$H$7:$CH$470,70,FALSE)</f>
        <v>0</v>
      </c>
      <c r="BF316" s="46">
        <f>VLOOKUP($H316,[4]IRA!$H$7:$CH$470,71,FALSE)</f>
        <v>0</v>
      </c>
      <c r="BG316" s="46">
        <f>VLOOKUP($H316,[4]IRA!$H$7:$CH$470,72,FALSE)</f>
        <v>0</v>
      </c>
      <c r="BH316" s="46">
        <f>VLOOKUP($H316,[4]IRA!$H$7:$CH$470,73,FALSE)</f>
        <v>0</v>
      </c>
      <c r="BI316" s="46">
        <f>VLOOKUP($H316,[4]IRA!$H$7:$CH$470,74,FALSE)</f>
        <v>0</v>
      </c>
      <c r="BJ316" s="46">
        <f>VLOOKUP($H316,[4]IRA!$H$7:$CH$470,75,FALSE)</f>
        <v>0</v>
      </c>
      <c r="BK316" s="46">
        <f>VLOOKUP($H316,[4]IRA!$H$7:$CH$470,76,FALSE)</f>
        <v>0</v>
      </c>
      <c r="BL316" s="46">
        <f>VLOOKUP($H316,[4]IRA!$H$7:$CH$470,77,FALSE)</f>
        <v>0</v>
      </c>
      <c r="BM316" s="46">
        <f>VLOOKUP($H316,[4]IRA!$H$7:$CH$470,78,FALSE)</f>
        <v>0</v>
      </c>
      <c r="BN316" s="46">
        <f>VLOOKUP($H316,[4]IRA!$H$7:$CH$470,79,FALSE)</f>
        <v>0</v>
      </c>
      <c r="BO316" s="14">
        <v>162</v>
      </c>
      <c r="BP316" s="14">
        <f t="shared" si="42"/>
        <v>14</v>
      </c>
      <c r="BQ316" s="21">
        <f t="shared" si="43"/>
        <v>8.6419753086419748E-2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5" x14ac:dyDescent="0.2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47">
        <f>VLOOKUP($H317,[1]EDA!$H$6:$BH$469,42,FALSE)</f>
        <v>8</v>
      </c>
      <c r="K317" s="46">
        <f>VLOOKUP($H317,[1]EDA!$H$6:$BH$469,43,FALSE)</f>
        <v>11</v>
      </c>
      <c r="L317" s="46">
        <f>VLOOKUP($H317,[1]EDA!$H$6:$BH$469,44,FALSE)</f>
        <v>3</v>
      </c>
      <c r="M317" s="46">
        <f>VLOOKUP($H317,[1]EDA!$H$6:$BH$469,45,FALSE)</f>
        <v>0</v>
      </c>
      <c r="N317" s="46">
        <f>VLOOKUP($H317,[1]EDA!$H$6:$BH$469,46,FALSE)</f>
        <v>0</v>
      </c>
      <c r="O317" s="46">
        <f>VLOOKUP($H317,[1]EDA!$H$6:$BH$469,47,FALSE)</f>
        <v>0</v>
      </c>
      <c r="P317" s="46">
        <f>VLOOKUP($H317,[1]EDA!$H$6:$BH$469,48,FALSE)</f>
        <v>0</v>
      </c>
      <c r="Q317" s="46">
        <f>VLOOKUP($H317,[1]EDA!$H$6:$BH$469,49,FALSE)</f>
        <v>0</v>
      </c>
      <c r="R317" s="46">
        <f>VLOOKUP($H317,[1]EDA!$H$6:$BH$469,50,FALSE)</f>
        <v>0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>
        <v>21</v>
      </c>
      <c r="W317" s="14">
        <f t="shared" si="36"/>
        <v>22</v>
      </c>
      <c r="X317" s="21">
        <f t="shared" si="37"/>
        <v>1.0476190476190477</v>
      </c>
      <c r="Y317" s="46">
        <f>VLOOKUP($H317,[2]EDA!$H$6:$AU$469,29,FALSE)</f>
        <v>2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>
        <v>1</v>
      </c>
      <c r="AL317" s="49">
        <f t="shared" si="38"/>
        <v>2</v>
      </c>
      <c r="AM317" s="21">
        <f t="shared" si="39"/>
        <v>2</v>
      </c>
      <c r="AN317" s="46">
        <f>VLOOKUP($H317,[3]IRA!$H$6:$BH$469,42,FALSE)</f>
        <v>0</v>
      </c>
      <c r="AO317" s="46">
        <f>VLOOKUP($H317,[3]IRA!$H$6:$BH$469,43,FALSE)</f>
        <v>2</v>
      </c>
      <c r="AP317" s="46">
        <f>VLOOKUP($H317,[3]IRA!$H$6:$BH$469,44,FALSE)</f>
        <v>7</v>
      </c>
      <c r="AQ317" s="46">
        <f>VLOOKUP($H317,[3]IRA!$H$6:$BH$469,45,FALSE)</f>
        <v>0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0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>
        <v>0</v>
      </c>
      <c r="BA317" s="24">
        <f t="shared" si="40"/>
        <v>9</v>
      </c>
      <c r="BB317" s="21">
        <f t="shared" si="41"/>
        <v>0</v>
      </c>
      <c r="BC317" s="46">
        <f>VLOOKUP($H317,[4]IRA!$H$7:$CH$470,68,FALSE)</f>
        <v>16</v>
      </c>
      <c r="BD317" s="46">
        <f>VLOOKUP($H317,[4]IRA!$H$7:$CH$470,69,FALSE)</f>
        <v>19</v>
      </c>
      <c r="BE317" s="46">
        <f>VLOOKUP($H317,[4]IRA!$H$7:$CH$470,70,FALSE)</f>
        <v>24</v>
      </c>
      <c r="BF317" s="46">
        <f>VLOOKUP($H317,[4]IRA!$H$7:$CH$470,71,FALSE)</f>
        <v>0</v>
      </c>
      <c r="BG317" s="46">
        <f>VLOOKUP($H317,[4]IRA!$H$7:$CH$470,72,FALSE)</f>
        <v>0</v>
      </c>
      <c r="BH317" s="46">
        <f>VLOOKUP($H317,[4]IRA!$H$7:$CH$470,73,FALSE)</f>
        <v>0</v>
      </c>
      <c r="BI317" s="46">
        <f>VLOOKUP($H317,[4]IRA!$H$7:$CH$470,74,FALSE)</f>
        <v>0</v>
      </c>
      <c r="BJ317" s="46">
        <f>VLOOKUP($H317,[4]IRA!$H$7:$CH$470,75,FALSE)</f>
        <v>0</v>
      </c>
      <c r="BK317" s="46">
        <f>VLOOKUP($H317,[4]IRA!$H$7:$CH$470,76,FALSE)</f>
        <v>0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>
        <v>36</v>
      </c>
      <c r="BP317" s="14">
        <f t="shared" si="42"/>
        <v>59</v>
      </c>
      <c r="BQ317" s="21">
        <f t="shared" si="43"/>
        <v>1.6388888888888888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5" x14ac:dyDescent="0.2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47">
        <f>VLOOKUP($H318,[1]EDA!$H$6:$BH$469,42,FALSE)</f>
        <v>0</v>
      </c>
      <c r="K318" s="46">
        <f>VLOOKUP($H318,[1]EDA!$H$6:$BH$469,43,FALSE)</f>
        <v>5</v>
      </c>
      <c r="L318" s="46">
        <f>VLOOKUP($H318,[1]EDA!$H$6:$BH$469,44,FALSE)</f>
        <v>0</v>
      </c>
      <c r="M318" s="46">
        <f>VLOOKUP($H318,[1]EDA!$H$6:$BH$469,45,FALSE)</f>
        <v>0</v>
      </c>
      <c r="N318" s="46">
        <f>VLOOKUP($H318,[1]EDA!$H$6:$BH$469,46,FALSE)</f>
        <v>0</v>
      </c>
      <c r="O318" s="46">
        <f>VLOOKUP($H318,[1]EDA!$H$6:$BH$469,47,FALSE)</f>
        <v>0</v>
      </c>
      <c r="P318" s="46">
        <f>VLOOKUP($H318,[1]EDA!$H$6:$BH$469,48,FALSE)</f>
        <v>0</v>
      </c>
      <c r="Q318" s="46">
        <f>VLOOKUP($H318,[1]EDA!$H$6:$BH$469,49,FALSE)</f>
        <v>0</v>
      </c>
      <c r="R318" s="46">
        <f>VLOOKUP($H318,[1]EDA!$H$6:$BH$469,50,FALSE)</f>
        <v>0</v>
      </c>
      <c r="S318" s="46">
        <f>VLOOKUP($H318,[1]EDA!$H$6:$BH$469,51,FALSE)</f>
        <v>0</v>
      </c>
      <c r="T318" s="46">
        <f>VLOOKUP($H318,[1]EDA!$H$6:$BH$469,52,FALSE)</f>
        <v>0</v>
      </c>
      <c r="U318" s="46">
        <f>VLOOKUP($H318,[1]EDA!$H$6:$BH$469,53,FALSE)</f>
        <v>0</v>
      </c>
      <c r="V318" s="14">
        <v>60</v>
      </c>
      <c r="W318" s="14">
        <f t="shared" si="36"/>
        <v>5</v>
      </c>
      <c r="X318" s="21">
        <f t="shared" si="37"/>
        <v>8.3333333333333329E-2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>
        <v>3</v>
      </c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1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>
        <v>0</v>
      </c>
      <c r="BA318" s="24">
        <f t="shared" si="40"/>
        <v>1</v>
      </c>
      <c r="BB318" s="21">
        <f t="shared" si="41"/>
        <v>0</v>
      </c>
      <c r="BC318" s="46">
        <f>VLOOKUP($H318,[4]IRA!$H$7:$CH$470,68,FALSE)</f>
        <v>0</v>
      </c>
      <c r="BD318" s="46">
        <f>VLOOKUP($H318,[4]IRA!$H$7:$CH$470,69,FALSE)</f>
        <v>3</v>
      </c>
      <c r="BE318" s="46">
        <f>VLOOKUP($H318,[4]IRA!$H$7:$CH$470,70,FALSE)</f>
        <v>0</v>
      </c>
      <c r="BF318" s="46">
        <f>VLOOKUP($H318,[4]IRA!$H$7:$CH$470,71,FALSE)</f>
        <v>0</v>
      </c>
      <c r="BG318" s="46">
        <f>VLOOKUP($H318,[4]IRA!$H$7:$CH$470,72,FALSE)</f>
        <v>0</v>
      </c>
      <c r="BH318" s="46">
        <f>VLOOKUP($H318,[4]IRA!$H$7:$CH$470,73,FALSE)</f>
        <v>0</v>
      </c>
      <c r="BI318" s="46">
        <f>VLOOKUP($H318,[4]IRA!$H$7:$CH$470,74,FALSE)</f>
        <v>0</v>
      </c>
      <c r="BJ318" s="46">
        <f>VLOOKUP($H318,[4]IRA!$H$7:$CH$470,75,FALSE)</f>
        <v>0</v>
      </c>
      <c r="BK318" s="46">
        <f>VLOOKUP($H318,[4]IRA!$H$7:$CH$470,76,FALSE)</f>
        <v>0</v>
      </c>
      <c r="BL318" s="46">
        <f>VLOOKUP($H318,[4]IRA!$H$7:$CH$470,77,FALSE)</f>
        <v>0</v>
      </c>
      <c r="BM318" s="46">
        <f>VLOOKUP($H318,[4]IRA!$H$7:$CH$470,78,FALSE)</f>
        <v>0</v>
      </c>
      <c r="BN318" s="46">
        <f>VLOOKUP($H318,[4]IRA!$H$7:$CH$470,79,FALSE)</f>
        <v>0</v>
      </c>
      <c r="BO318" s="14">
        <v>44</v>
      </c>
      <c r="BP318" s="14">
        <f t="shared" si="42"/>
        <v>3</v>
      </c>
      <c r="BQ318" s="21">
        <f t="shared" si="43"/>
        <v>6.8181818181818177E-2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5" x14ac:dyDescent="0.2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47">
        <f>VLOOKUP($H319,[1]EDA!$H$6:$BH$469,42,FALSE)</f>
        <v>1</v>
      </c>
      <c r="K319" s="46">
        <f>VLOOKUP($H319,[1]EDA!$H$6:$BH$469,43,FALSE)</f>
        <v>3</v>
      </c>
      <c r="L319" s="46">
        <f>VLOOKUP($H319,[1]EDA!$H$6:$BH$469,44,FALSE)</f>
        <v>0</v>
      </c>
      <c r="M319" s="46">
        <f>VLOOKUP($H319,[1]EDA!$H$6:$BH$469,45,FALSE)</f>
        <v>0</v>
      </c>
      <c r="N319" s="46">
        <f>VLOOKUP($H319,[1]EDA!$H$6:$BH$469,46,FALSE)</f>
        <v>0</v>
      </c>
      <c r="O319" s="46">
        <f>VLOOKUP($H319,[1]EDA!$H$6:$BH$469,47,FALSE)</f>
        <v>0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0</v>
      </c>
      <c r="S319" s="46">
        <f>VLOOKUP($H319,[1]EDA!$H$6:$BH$469,51,FALSE)</f>
        <v>0</v>
      </c>
      <c r="T319" s="46">
        <f>VLOOKUP($H319,[1]EDA!$H$6:$BH$469,52,FALSE)</f>
        <v>0</v>
      </c>
      <c r="U319" s="46">
        <f>VLOOKUP($H319,[1]EDA!$H$6:$BH$469,53,FALSE)</f>
        <v>0</v>
      </c>
      <c r="V319" s="14">
        <v>54</v>
      </c>
      <c r="W319" s="14">
        <f t="shared" si="36"/>
        <v>4</v>
      </c>
      <c r="X319" s="21">
        <f t="shared" si="37"/>
        <v>7.407407407407407E-2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>
        <v>22.95</v>
      </c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>
        <v>0</v>
      </c>
      <c r="BA319" s="24">
        <f t="shared" si="40"/>
        <v>0</v>
      </c>
      <c r="BB319" s="21">
        <f t="shared" si="41"/>
        <v>0</v>
      </c>
      <c r="BC319" s="46">
        <f>VLOOKUP($H319,[4]IRA!$H$7:$CH$470,68,FALSE)</f>
        <v>6</v>
      </c>
      <c r="BD319" s="46">
        <f>VLOOKUP($H319,[4]IRA!$H$7:$CH$470,69,FALSE)</f>
        <v>18</v>
      </c>
      <c r="BE319" s="46">
        <f>VLOOKUP($H319,[4]IRA!$H$7:$CH$470,70,FALSE)</f>
        <v>0</v>
      </c>
      <c r="BF319" s="46">
        <f>VLOOKUP($H319,[4]IRA!$H$7:$CH$470,71,FALSE)</f>
        <v>0</v>
      </c>
      <c r="BG319" s="46">
        <f>VLOOKUP($H319,[4]IRA!$H$7:$CH$470,72,FALSE)</f>
        <v>0</v>
      </c>
      <c r="BH319" s="46">
        <f>VLOOKUP($H319,[4]IRA!$H$7:$CH$470,73,FALSE)</f>
        <v>0</v>
      </c>
      <c r="BI319" s="46">
        <f>VLOOKUP($H319,[4]IRA!$H$7:$CH$470,74,FALSE)</f>
        <v>0</v>
      </c>
      <c r="BJ319" s="46">
        <f>VLOOKUP($H319,[4]IRA!$H$7:$CH$470,75,FALSE)</f>
        <v>0</v>
      </c>
      <c r="BK319" s="46">
        <f>VLOOKUP($H319,[4]IRA!$H$7:$CH$470,76,FALSE)</f>
        <v>0</v>
      </c>
      <c r="BL319" s="46">
        <f>VLOOKUP($H319,[4]IRA!$H$7:$CH$470,77,FALSE)</f>
        <v>0</v>
      </c>
      <c r="BM319" s="46">
        <f>VLOOKUP($H319,[4]IRA!$H$7:$CH$470,78,FALSE)</f>
        <v>0</v>
      </c>
      <c r="BN319" s="46">
        <f>VLOOKUP($H319,[4]IRA!$H$7:$CH$470,79,FALSE)</f>
        <v>0</v>
      </c>
      <c r="BO319" s="14">
        <v>98</v>
      </c>
      <c r="BP319" s="14">
        <f t="shared" si="42"/>
        <v>24</v>
      </c>
      <c r="BQ319" s="21">
        <f t="shared" si="43"/>
        <v>0.24489795918367346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5" x14ac:dyDescent="0.2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47">
        <f>VLOOKUP($H320,[1]EDA!$H$6:$BH$469,42,FALSE)</f>
        <v>3</v>
      </c>
      <c r="K320" s="46">
        <f>VLOOKUP($H320,[1]EDA!$H$6:$BH$469,43,FALSE)</f>
        <v>1</v>
      </c>
      <c r="L320" s="46">
        <f>VLOOKUP($H320,[1]EDA!$H$6:$BH$469,44,FALSE)</f>
        <v>2</v>
      </c>
      <c r="M320" s="46">
        <f>VLOOKUP($H320,[1]EDA!$H$6:$BH$469,45,FALSE)</f>
        <v>0</v>
      </c>
      <c r="N320" s="46">
        <f>VLOOKUP($H320,[1]EDA!$H$6:$BH$469,46,FALSE)</f>
        <v>0</v>
      </c>
      <c r="O320" s="46">
        <f>VLOOKUP($H320,[1]EDA!$H$6:$BH$469,47,FALSE)</f>
        <v>0</v>
      </c>
      <c r="P320" s="46">
        <f>VLOOKUP($H320,[1]EDA!$H$6:$BH$469,48,FALSE)</f>
        <v>0</v>
      </c>
      <c r="Q320" s="46">
        <f>VLOOKUP($H320,[1]EDA!$H$6:$BH$469,49,FALSE)</f>
        <v>0</v>
      </c>
      <c r="R320" s="46">
        <f>VLOOKUP($H320,[1]EDA!$H$6:$BH$469,50,FALSE)</f>
        <v>0</v>
      </c>
      <c r="S320" s="46">
        <f>VLOOKUP($H320,[1]EDA!$H$6:$BH$469,51,FALSE)</f>
        <v>0</v>
      </c>
      <c r="T320" s="46">
        <f>VLOOKUP($H320,[1]EDA!$H$6:$BH$469,52,FALSE)</f>
        <v>0</v>
      </c>
      <c r="U320" s="46">
        <f>VLOOKUP($H320,[1]EDA!$H$6:$BH$469,53,FALSE)</f>
        <v>0</v>
      </c>
      <c r="V320" s="14">
        <v>53</v>
      </c>
      <c r="W320" s="14">
        <f t="shared" si="36"/>
        <v>6</v>
      </c>
      <c r="X320" s="21">
        <f t="shared" si="37"/>
        <v>0.11320754716981132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>
        <v>1</v>
      </c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>
        <v>0</v>
      </c>
      <c r="BA320" s="24">
        <f t="shared" si="40"/>
        <v>0</v>
      </c>
      <c r="BB320" s="21">
        <f t="shared" si="41"/>
        <v>0</v>
      </c>
      <c r="BC320" s="46">
        <f>VLOOKUP($H320,[4]IRA!$H$7:$CH$470,68,FALSE)</f>
        <v>10</v>
      </c>
      <c r="BD320" s="46">
        <f>VLOOKUP($H320,[4]IRA!$H$7:$CH$470,69,FALSE)</f>
        <v>1</v>
      </c>
      <c r="BE320" s="46">
        <f>VLOOKUP($H320,[4]IRA!$H$7:$CH$470,70,FALSE)</f>
        <v>5</v>
      </c>
      <c r="BF320" s="46">
        <f>VLOOKUP($H320,[4]IRA!$H$7:$CH$470,71,FALSE)</f>
        <v>0</v>
      </c>
      <c r="BG320" s="46">
        <f>VLOOKUP($H320,[4]IRA!$H$7:$CH$470,72,FALSE)</f>
        <v>0</v>
      </c>
      <c r="BH320" s="46">
        <f>VLOOKUP($H320,[4]IRA!$H$7:$CH$470,73,FALSE)</f>
        <v>0</v>
      </c>
      <c r="BI320" s="46">
        <f>VLOOKUP($H320,[4]IRA!$H$7:$CH$470,74,FALSE)</f>
        <v>0</v>
      </c>
      <c r="BJ320" s="46">
        <f>VLOOKUP($H320,[4]IRA!$H$7:$CH$470,75,FALSE)</f>
        <v>0</v>
      </c>
      <c r="BK320" s="46">
        <f>VLOOKUP($H320,[4]IRA!$H$7:$CH$470,76,FALSE)</f>
        <v>0</v>
      </c>
      <c r="BL320" s="46">
        <f>VLOOKUP($H320,[4]IRA!$H$7:$CH$470,77,FALSE)</f>
        <v>0</v>
      </c>
      <c r="BM320" s="46">
        <f>VLOOKUP($H320,[4]IRA!$H$7:$CH$470,78,FALSE)</f>
        <v>0</v>
      </c>
      <c r="BN320" s="46">
        <f>VLOOKUP($H320,[4]IRA!$H$7:$CH$470,79,FALSE)</f>
        <v>0</v>
      </c>
      <c r="BO320" s="14">
        <v>48</v>
      </c>
      <c r="BP320" s="14">
        <f t="shared" si="42"/>
        <v>16</v>
      </c>
      <c r="BQ320" s="21">
        <f t="shared" si="43"/>
        <v>0.33333333333333331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5" x14ac:dyDescent="0.2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47">
        <f>VLOOKUP($H321,[1]EDA!$H$6:$BH$469,42,FALSE)</f>
        <v>0</v>
      </c>
      <c r="K321" s="46">
        <f>VLOOKUP($H321,[1]EDA!$H$6:$BH$469,43,FALSE)</f>
        <v>1</v>
      </c>
      <c r="L321" s="46">
        <f>VLOOKUP($H321,[1]EDA!$H$6:$BH$469,44,FALSE)</f>
        <v>1</v>
      </c>
      <c r="M321" s="46">
        <f>VLOOKUP($H321,[1]EDA!$H$6:$BH$469,45,FALSE)</f>
        <v>0</v>
      </c>
      <c r="N321" s="46">
        <f>VLOOKUP($H321,[1]EDA!$H$6:$BH$469,46,FALSE)</f>
        <v>0</v>
      </c>
      <c r="O321" s="46">
        <f>VLOOKUP($H321,[1]EDA!$H$6:$BH$469,47,FALSE)</f>
        <v>0</v>
      </c>
      <c r="P321" s="46">
        <f>VLOOKUP($H321,[1]EDA!$H$6:$BH$469,48,FALSE)</f>
        <v>0</v>
      </c>
      <c r="Q321" s="46">
        <f>VLOOKUP($H321,[1]EDA!$H$6:$BH$469,49,FALSE)</f>
        <v>0</v>
      </c>
      <c r="R321" s="46">
        <f>VLOOKUP($H321,[1]EDA!$H$6:$BH$469,50,FALSE)</f>
        <v>0</v>
      </c>
      <c r="S321" s="46">
        <f>VLOOKUP($H321,[1]EDA!$H$6:$BH$469,51,FALSE)</f>
        <v>0</v>
      </c>
      <c r="T321" s="46">
        <f>VLOOKUP($H321,[1]EDA!$H$6:$BH$469,52,FALSE)</f>
        <v>0</v>
      </c>
      <c r="U321" s="46">
        <f>VLOOKUP($H321,[1]EDA!$H$6:$BH$469,53,FALSE)</f>
        <v>0</v>
      </c>
      <c r="V321" s="14">
        <v>55</v>
      </c>
      <c r="W321" s="14">
        <f t="shared" si="36"/>
        <v>2</v>
      </c>
      <c r="X321" s="21">
        <f t="shared" si="37"/>
        <v>3.6363636363636362E-2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0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>
        <v>1</v>
      </c>
      <c r="AL321" s="49">
        <f t="shared" si="38"/>
        <v>0</v>
      </c>
      <c r="AM321" s="21">
        <f t="shared" si="39"/>
        <v>0</v>
      </c>
      <c r="AN321" s="46">
        <f>VLOOKUP($H321,[3]IRA!$H$6:$BH$469,42,FALSE)</f>
        <v>0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0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>
        <v>0</v>
      </c>
      <c r="BA321" s="24">
        <f t="shared" si="40"/>
        <v>0</v>
      </c>
      <c r="BB321" s="21">
        <f t="shared" si="41"/>
        <v>0</v>
      </c>
      <c r="BC321" s="46">
        <f>VLOOKUP($H321,[4]IRA!$H$7:$CH$470,68,FALSE)</f>
        <v>2</v>
      </c>
      <c r="BD321" s="46">
        <f>VLOOKUP($H321,[4]IRA!$H$7:$CH$470,69,FALSE)</f>
        <v>4</v>
      </c>
      <c r="BE321" s="46">
        <f>VLOOKUP($H321,[4]IRA!$H$7:$CH$470,70,FALSE)</f>
        <v>0</v>
      </c>
      <c r="BF321" s="46">
        <f>VLOOKUP($H321,[4]IRA!$H$7:$CH$470,71,FALSE)</f>
        <v>0</v>
      </c>
      <c r="BG321" s="46">
        <f>VLOOKUP($H321,[4]IRA!$H$7:$CH$470,72,FALSE)</f>
        <v>0</v>
      </c>
      <c r="BH321" s="46">
        <f>VLOOKUP($H321,[4]IRA!$H$7:$CH$470,73,FALSE)</f>
        <v>0</v>
      </c>
      <c r="BI321" s="46">
        <f>VLOOKUP($H321,[4]IRA!$H$7:$CH$470,74,FALSE)</f>
        <v>0</v>
      </c>
      <c r="BJ321" s="46">
        <f>VLOOKUP($H321,[4]IRA!$H$7:$CH$470,75,FALSE)</f>
        <v>0</v>
      </c>
      <c r="BK321" s="46">
        <f>VLOOKUP($H321,[4]IRA!$H$7:$CH$470,76,FALSE)</f>
        <v>0</v>
      </c>
      <c r="BL321" s="46">
        <f>VLOOKUP($H321,[4]IRA!$H$7:$CH$470,77,FALSE)</f>
        <v>0</v>
      </c>
      <c r="BM321" s="46">
        <f>VLOOKUP($H321,[4]IRA!$H$7:$CH$470,78,FALSE)</f>
        <v>0</v>
      </c>
      <c r="BN321" s="46">
        <f>VLOOKUP($H321,[4]IRA!$H$7:$CH$470,79,FALSE)</f>
        <v>0</v>
      </c>
      <c r="BO321" s="14">
        <v>88</v>
      </c>
      <c r="BP321" s="14">
        <f t="shared" si="42"/>
        <v>6</v>
      </c>
      <c r="BQ321" s="21">
        <f t="shared" si="43"/>
        <v>6.8181818181818177E-2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5" x14ac:dyDescent="0.2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47">
        <f>VLOOKUP($H322,[1]EDA!$H$6:$BH$469,42,FALSE)</f>
        <v>2</v>
      </c>
      <c r="K322" s="46">
        <f>VLOOKUP($H322,[1]EDA!$H$6:$BH$469,43,FALSE)</f>
        <v>0</v>
      </c>
      <c r="L322" s="46">
        <f>VLOOKUP($H322,[1]EDA!$H$6:$BH$469,44,FALSE)</f>
        <v>0</v>
      </c>
      <c r="M322" s="46">
        <f>VLOOKUP($H322,[1]EDA!$H$6:$BH$469,45,FALSE)</f>
        <v>0</v>
      </c>
      <c r="N322" s="46">
        <f>VLOOKUP($H322,[1]EDA!$H$6:$BH$469,46,FALSE)</f>
        <v>0</v>
      </c>
      <c r="O322" s="46">
        <f>VLOOKUP($H322,[1]EDA!$H$6:$BH$469,47,FALSE)</f>
        <v>0</v>
      </c>
      <c r="P322" s="46">
        <f>VLOOKUP($H322,[1]EDA!$H$6:$BH$469,48,FALSE)</f>
        <v>0</v>
      </c>
      <c r="Q322" s="46">
        <f>VLOOKUP($H322,[1]EDA!$H$6:$BH$469,49,FALSE)</f>
        <v>0</v>
      </c>
      <c r="R322" s="46">
        <f>VLOOKUP($H322,[1]EDA!$H$6:$BH$469,50,FALSE)</f>
        <v>0</v>
      </c>
      <c r="S322" s="46">
        <f>VLOOKUP($H322,[1]EDA!$H$6:$BH$469,51,FALSE)</f>
        <v>0</v>
      </c>
      <c r="T322" s="46">
        <f>VLOOKUP($H322,[1]EDA!$H$6:$BH$469,52,FALSE)</f>
        <v>0</v>
      </c>
      <c r="U322" s="46">
        <f>VLOOKUP($H322,[1]EDA!$H$6:$BH$469,53,FALSE)</f>
        <v>0</v>
      </c>
      <c r="V322" s="14">
        <v>143</v>
      </c>
      <c r="W322" s="14">
        <f t="shared" si="36"/>
        <v>2</v>
      </c>
      <c r="X322" s="21">
        <f t="shared" si="37"/>
        <v>1.3986013986013986E-2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>
        <v>6</v>
      </c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>
        <v>0</v>
      </c>
      <c r="BA322" s="24">
        <f t="shared" si="40"/>
        <v>0</v>
      </c>
      <c r="BB322" s="21">
        <f t="shared" si="41"/>
        <v>0</v>
      </c>
      <c r="BC322" s="46">
        <f>VLOOKUP($H322,[4]IRA!$H$7:$CH$470,68,FALSE)</f>
        <v>0</v>
      </c>
      <c r="BD322" s="46">
        <f>VLOOKUP($H322,[4]IRA!$H$7:$CH$470,69,FALSE)</f>
        <v>1</v>
      </c>
      <c r="BE322" s="46">
        <f>VLOOKUP($H322,[4]IRA!$H$7:$CH$470,70,FALSE)</f>
        <v>0</v>
      </c>
      <c r="BF322" s="46">
        <f>VLOOKUP($H322,[4]IRA!$H$7:$CH$470,71,FALSE)</f>
        <v>0</v>
      </c>
      <c r="BG322" s="46">
        <f>VLOOKUP($H322,[4]IRA!$H$7:$CH$470,72,FALSE)</f>
        <v>0</v>
      </c>
      <c r="BH322" s="46">
        <f>VLOOKUP($H322,[4]IRA!$H$7:$CH$470,73,FALSE)</f>
        <v>0</v>
      </c>
      <c r="BI322" s="46">
        <f>VLOOKUP($H322,[4]IRA!$H$7:$CH$470,74,FALSE)</f>
        <v>0</v>
      </c>
      <c r="BJ322" s="46">
        <f>VLOOKUP($H322,[4]IRA!$H$7:$CH$470,75,FALSE)</f>
        <v>0</v>
      </c>
      <c r="BK322" s="46">
        <f>VLOOKUP($H322,[4]IRA!$H$7:$CH$470,76,FALSE)</f>
        <v>0</v>
      </c>
      <c r="BL322" s="46">
        <f>VLOOKUP($H322,[4]IRA!$H$7:$CH$470,77,FALSE)</f>
        <v>0</v>
      </c>
      <c r="BM322" s="46">
        <f>VLOOKUP($H322,[4]IRA!$H$7:$CH$470,78,FALSE)</f>
        <v>0</v>
      </c>
      <c r="BN322" s="46">
        <f>VLOOKUP($H322,[4]IRA!$H$7:$CH$470,79,FALSE)</f>
        <v>0</v>
      </c>
      <c r="BO322" s="14">
        <v>204</v>
      </c>
      <c r="BP322" s="14">
        <f t="shared" si="42"/>
        <v>1</v>
      </c>
      <c r="BQ322" s="21">
        <f t="shared" si="43"/>
        <v>4.9019607843137254E-3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5" x14ac:dyDescent="0.2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47">
        <f>VLOOKUP($H323,[1]EDA!$H$6:$BH$469,42,FALSE)</f>
        <v>9</v>
      </c>
      <c r="K323" s="46">
        <f>VLOOKUP($H323,[1]EDA!$H$6:$BH$469,43,FALSE)</f>
        <v>0</v>
      </c>
      <c r="L323" s="46">
        <f>VLOOKUP($H323,[1]EDA!$H$6:$BH$469,44,FALSE)</f>
        <v>1</v>
      </c>
      <c r="M323" s="46">
        <f>VLOOKUP($H323,[1]EDA!$H$6:$BH$469,45,FALSE)</f>
        <v>0</v>
      </c>
      <c r="N323" s="46">
        <f>VLOOKUP($H323,[1]EDA!$H$6:$BH$469,46,FALSE)</f>
        <v>0</v>
      </c>
      <c r="O323" s="46">
        <f>VLOOKUP($H323,[1]EDA!$H$6:$BH$469,47,FALSE)</f>
        <v>0</v>
      </c>
      <c r="P323" s="46">
        <f>VLOOKUP($H323,[1]EDA!$H$6:$BH$469,48,FALSE)</f>
        <v>0</v>
      </c>
      <c r="Q323" s="46">
        <f>VLOOKUP($H323,[1]EDA!$H$6:$BH$469,49,FALSE)</f>
        <v>0</v>
      </c>
      <c r="R323" s="46">
        <f>VLOOKUP($H323,[1]EDA!$H$6:$BH$469,50,FALSE)</f>
        <v>0</v>
      </c>
      <c r="S323" s="46">
        <f>VLOOKUP($H323,[1]EDA!$H$6:$BH$469,51,FALSE)</f>
        <v>0</v>
      </c>
      <c r="T323" s="46">
        <f>VLOOKUP($H323,[1]EDA!$H$6:$BH$469,52,FALSE)</f>
        <v>0</v>
      </c>
      <c r="U323" s="46">
        <f>VLOOKUP($H323,[1]EDA!$H$6:$BH$469,53,FALSE)</f>
        <v>0</v>
      </c>
      <c r="V323" s="14">
        <v>109</v>
      </c>
      <c r="W323" s="14">
        <f t="shared" si="36"/>
        <v>10</v>
      </c>
      <c r="X323" s="21">
        <f t="shared" si="37"/>
        <v>9.1743119266055051E-2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0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>
        <v>1</v>
      </c>
      <c r="AL323" s="49">
        <f t="shared" si="38"/>
        <v>0</v>
      </c>
      <c r="AM323" s="21">
        <f t="shared" si="39"/>
        <v>0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0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>
        <v>3</v>
      </c>
      <c r="BA323" s="24">
        <f t="shared" si="40"/>
        <v>0</v>
      </c>
      <c r="BB323" s="21">
        <f t="shared" si="41"/>
        <v>0</v>
      </c>
      <c r="BC323" s="46">
        <f>VLOOKUP($H323,[4]IRA!$H$7:$CH$470,68,FALSE)</f>
        <v>23</v>
      </c>
      <c r="BD323" s="46">
        <f>VLOOKUP($H323,[4]IRA!$H$7:$CH$470,69,FALSE)</f>
        <v>0</v>
      </c>
      <c r="BE323" s="46">
        <f>VLOOKUP($H323,[4]IRA!$H$7:$CH$470,70,FALSE)</f>
        <v>14</v>
      </c>
      <c r="BF323" s="46">
        <f>VLOOKUP($H323,[4]IRA!$H$7:$CH$470,71,FALSE)</f>
        <v>0</v>
      </c>
      <c r="BG323" s="46">
        <f>VLOOKUP($H323,[4]IRA!$H$7:$CH$470,72,FALSE)</f>
        <v>0</v>
      </c>
      <c r="BH323" s="46">
        <f>VLOOKUP($H323,[4]IRA!$H$7:$CH$470,73,FALSE)</f>
        <v>0</v>
      </c>
      <c r="BI323" s="46">
        <f>VLOOKUP($H323,[4]IRA!$H$7:$CH$470,74,FALSE)</f>
        <v>0</v>
      </c>
      <c r="BJ323" s="46">
        <f>VLOOKUP($H323,[4]IRA!$H$7:$CH$470,75,FALSE)</f>
        <v>0</v>
      </c>
      <c r="BK323" s="46">
        <f>VLOOKUP($H323,[4]IRA!$H$7:$CH$470,76,FALSE)</f>
        <v>0</v>
      </c>
      <c r="BL323" s="46">
        <f>VLOOKUP($H323,[4]IRA!$H$7:$CH$470,77,FALSE)</f>
        <v>0</v>
      </c>
      <c r="BM323" s="46">
        <f>VLOOKUP($H323,[4]IRA!$H$7:$CH$470,78,FALSE)</f>
        <v>0</v>
      </c>
      <c r="BN323" s="46">
        <f>VLOOKUP($H323,[4]IRA!$H$7:$CH$470,79,FALSE)</f>
        <v>0</v>
      </c>
      <c r="BO323" s="14">
        <v>199</v>
      </c>
      <c r="BP323" s="14">
        <f t="shared" si="42"/>
        <v>37</v>
      </c>
      <c r="BQ323" s="21">
        <f t="shared" si="43"/>
        <v>0.18592964824120603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5" x14ac:dyDescent="0.2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47">
        <f>VLOOKUP($H324,[1]EDA!$H$6:$BH$469,42,FALSE)</f>
        <v>9</v>
      </c>
      <c r="K324" s="46">
        <f>VLOOKUP($H324,[1]EDA!$H$6:$BH$469,43,FALSE)</f>
        <v>0</v>
      </c>
      <c r="L324" s="46">
        <f>VLOOKUP($H324,[1]EDA!$H$6:$BH$469,44,FALSE)</f>
        <v>0</v>
      </c>
      <c r="M324" s="46">
        <f>VLOOKUP($H324,[1]EDA!$H$6:$BH$469,45,FALSE)</f>
        <v>0</v>
      </c>
      <c r="N324" s="46">
        <f>VLOOKUP($H324,[1]EDA!$H$6:$BH$469,46,FALSE)</f>
        <v>0</v>
      </c>
      <c r="O324" s="46">
        <f>VLOOKUP($H324,[1]EDA!$H$6:$BH$469,47,FALSE)</f>
        <v>0</v>
      </c>
      <c r="P324" s="46">
        <f>VLOOKUP($H324,[1]EDA!$H$6:$BH$469,48,FALSE)</f>
        <v>0</v>
      </c>
      <c r="Q324" s="46">
        <f>VLOOKUP($H324,[1]EDA!$H$6:$BH$469,49,FALSE)</f>
        <v>0</v>
      </c>
      <c r="R324" s="46">
        <f>VLOOKUP($H324,[1]EDA!$H$6:$BH$469,50,FALSE)</f>
        <v>0</v>
      </c>
      <c r="S324" s="46">
        <f>VLOOKUP($H324,[1]EDA!$H$6:$BH$469,51,FALSE)</f>
        <v>0</v>
      </c>
      <c r="T324" s="46">
        <f>VLOOKUP($H324,[1]EDA!$H$6:$BH$469,52,FALSE)</f>
        <v>0</v>
      </c>
      <c r="U324" s="46">
        <f>VLOOKUP($H324,[1]EDA!$H$6:$BH$469,53,FALSE)</f>
        <v>0</v>
      </c>
      <c r="V324" s="14">
        <v>60</v>
      </c>
      <c r="W324" s="14">
        <f t="shared" si="36"/>
        <v>9</v>
      </c>
      <c r="X324" s="21">
        <f t="shared" si="37"/>
        <v>0.15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>
        <v>7</v>
      </c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>
        <v>0</v>
      </c>
      <c r="BA324" s="24">
        <f t="shared" si="40"/>
        <v>0</v>
      </c>
      <c r="BB324" s="21">
        <f t="shared" si="41"/>
        <v>0</v>
      </c>
      <c r="BC324" s="46">
        <f>VLOOKUP($H324,[4]IRA!$H$7:$CH$470,68,FALSE)</f>
        <v>19</v>
      </c>
      <c r="BD324" s="46">
        <f>VLOOKUP($H324,[4]IRA!$H$7:$CH$470,69,FALSE)</f>
        <v>0</v>
      </c>
      <c r="BE324" s="46">
        <f>VLOOKUP($H324,[4]IRA!$H$7:$CH$470,70,FALSE)</f>
        <v>2</v>
      </c>
      <c r="BF324" s="46">
        <f>VLOOKUP($H324,[4]IRA!$H$7:$CH$470,71,FALSE)</f>
        <v>0</v>
      </c>
      <c r="BG324" s="46">
        <f>VLOOKUP($H324,[4]IRA!$H$7:$CH$470,72,FALSE)</f>
        <v>0</v>
      </c>
      <c r="BH324" s="46">
        <f>VLOOKUP($H324,[4]IRA!$H$7:$CH$470,73,FALSE)</f>
        <v>0</v>
      </c>
      <c r="BI324" s="46">
        <f>VLOOKUP($H324,[4]IRA!$H$7:$CH$470,74,FALSE)</f>
        <v>0</v>
      </c>
      <c r="BJ324" s="46">
        <f>VLOOKUP($H324,[4]IRA!$H$7:$CH$470,75,FALSE)</f>
        <v>0</v>
      </c>
      <c r="BK324" s="46">
        <f>VLOOKUP($H324,[4]IRA!$H$7:$CH$470,76,FALSE)</f>
        <v>0</v>
      </c>
      <c r="BL324" s="46">
        <f>VLOOKUP($H324,[4]IRA!$H$7:$CH$470,77,FALSE)</f>
        <v>0</v>
      </c>
      <c r="BM324" s="46">
        <f>VLOOKUP($H324,[4]IRA!$H$7:$CH$470,78,FALSE)</f>
        <v>0</v>
      </c>
      <c r="BN324" s="46">
        <f>VLOOKUP($H324,[4]IRA!$H$7:$CH$470,79,FALSE)</f>
        <v>0</v>
      </c>
      <c r="BO324" s="14">
        <v>53</v>
      </c>
      <c r="BP324" s="14">
        <f t="shared" si="42"/>
        <v>21</v>
      </c>
      <c r="BQ324" s="21">
        <f t="shared" si="43"/>
        <v>0.39622641509433965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5" x14ac:dyDescent="0.2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47">
        <f>VLOOKUP($H325,[1]EDA!$H$6:$BH$469,42,FALSE)</f>
        <v>2</v>
      </c>
      <c r="K325" s="46">
        <f>VLOOKUP($H325,[1]EDA!$H$6:$BH$469,43,FALSE)</f>
        <v>0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0</v>
      </c>
      <c r="P325" s="46">
        <f>VLOOKUP($H325,[1]EDA!$H$6:$BH$469,48,FALSE)</f>
        <v>0</v>
      </c>
      <c r="Q325" s="46">
        <f>VLOOKUP($H325,[1]EDA!$H$6:$BH$469,49,FALSE)</f>
        <v>0</v>
      </c>
      <c r="R325" s="46">
        <f>VLOOKUP($H325,[1]EDA!$H$6:$BH$469,50,FALSE)</f>
        <v>0</v>
      </c>
      <c r="S325" s="46">
        <f>VLOOKUP($H325,[1]EDA!$H$6:$BH$469,51,FALSE)</f>
        <v>0</v>
      </c>
      <c r="T325" s="46">
        <f>VLOOKUP($H325,[1]EDA!$H$6:$BH$469,52,FALSE)</f>
        <v>0</v>
      </c>
      <c r="U325" s="46">
        <f>VLOOKUP($H325,[1]EDA!$H$6:$BH$469,53,FALSE)</f>
        <v>0</v>
      </c>
      <c r="V325" s="14">
        <v>57</v>
      </c>
      <c r="W325" s="14">
        <f t="shared" si="36"/>
        <v>2</v>
      </c>
      <c r="X325" s="21">
        <f t="shared" si="37"/>
        <v>3.5087719298245612E-2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>
        <v>1</v>
      </c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>
        <v>10</v>
      </c>
      <c r="BA325" s="24">
        <f t="shared" si="40"/>
        <v>0</v>
      </c>
      <c r="BB325" s="21">
        <f t="shared" si="41"/>
        <v>0</v>
      </c>
      <c r="BC325" s="46">
        <f>VLOOKUP($H325,[4]IRA!$H$7:$CH$470,68,FALSE)</f>
        <v>3</v>
      </c>
      <c r="BD325" s="46">
        <f>VLOOKUP($H325,[4]IRA!$H$7:$CH$470,69,FALSE)</f>
        <v>1</v>
      </c>
      <c r="BE325" s="46">
        <f>VLOOKUP($H325,[4]IRA!$H$7:$CH$470,70,FALSE)</f>
        <v>0</v>
      </c>
      <c r="BF325" s="46">
        <f>VLOOKUP($H325,[4]IRA!$H$7:$CH$470,71,FALSE)</f>
        <v>0</v>
      </c>
      <c r="BG325" s="46">
        <f>VLOOKUP($H325,[4]IRA!$H$7:$CH$470,72,FALSE)</f>
        <v>0</v>
      </c>
      <c r="BH325" s="46">
        <f>VLOOKUP($H325,[4]IRA!$H$7:$CH$470,73,FALSE)</f>
        <v>0</v>
      </c>
      <c r="BI325" s="46">
        <f>VLOOKUP($H325,[4]IRA!$H$7:$CH$470,74,FALSE)</f>
        <v>0</v>
      </c>
      <c r="BJ325" s="46">
        <f>VLOOKUP($H325,[4]IRA!$H$7:$CH$470,75,FALSE)</f>
        <v>0</v>
      </c>
      <c r="BK325" s="46">
        <f>VLOOKUP($H325,[4]IRA!$H$7:$CH$470,76,FALSE)</f>
        <v>0</v>
      </c>
      <c r="BL325" s="46">
        <f>VLOOKUP($H325,[4]IRA!$H$7:$CH$470,77,FALSE)</f>
        <v>0</v>
      </c>
      <c r="BM325" s="46">
        <f>VLOOKUP($H325,[4]IRA!$H$7:$CH$470,78,FALSE)</f>
        <v>0</v>
      </c>
      <c r="BN325" s="46">
        <f>VLOOKUP($H325,[4]IRA!$H$7:$CH$470,79,FALSE)</f>
        <v>0</v>
      </c>
      <c r="BO325" s="14">
        <v>82</v>
      </c>
      <c r="BP325" s="14">
        <f t="shared" si="42"/>
        <v>4</v>
      </c>
      <c r="BQ325" s="21">
        <f t="shared" si="43"/>
        <v>4.878048780487805E-2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5" x14ac:dyDescent="0.2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47">
        <f>VLOOKUP($H326,[1]EDA!$H$6:$BH$469,42,FALSE)</f>
        <v>11</v>
      </c>
      <c r="K326" s="46">
        <f>VLOOKUP($H326,[1]EDA!$H$6:$BH$469,43,FALSE)</f>
        <v>13</v>
      </c>
      <c r="L326" s="46">
        <f>VLOOKUP($H326,[1]EDA!$H$6:$BH$469,44,FALSE)</f>
        <v>0</v>
      </c>
      <c r="M326" s="46">
        <f>VLOOKUP($H326,[1]EDA!$H$6:$BH$469,45,FALSE)</f>
        <v>0</v>
      </c>
      <c r="N326" s="46">
        <f>VLOOKUP($H326,[1]EDA!$H$6:$BH$469,46,FALSE)</f>
        <v>0</v>
      </c>
      <c r="O326" s="46">
        <f>VLOOKUP($H326,[1]EDA!$H$6:$BH$469,47,FALSE)</f>
        <v>0</v>
      </c>
      <c r="P326" s="46">
        <f>VLOOKUP($H326,[1]EDA!$H$6:$BH$469,48,FALSE)</f>
        <v>0</v>
      </c>
      <c r="Q326" s="46">
        <f>VLOOKUP($H326,[1]EDA!$H$6:$BH$469,49,FALSE)</f>
        <v>0</v>
      </c>
      <c r="R326" s="46">
        <f>VLOOKUP($H326,[1]EDA!$H$6:$BH$469,50,FALSE)</f>
        <v>0</v>
      </c>
      <c r="S326" s="46">
        <f>VLOOKUP($H326,[1]EDA!$H$6:$BH$469,51,FALSE)</f>
        <v>0</v>
      </c>
      <c r="T326" s="46">
        <f>VLOOKUP($H326,[1]EDA!$H$6:$BH$469,52,FALSE)</f>
        <v>0</v>
      </c>
      <c r="U326" s="46">
        <f>VLOOKUP($H326,[1]EDA!$H$6:$BH$469,53,FALSE)</f>
        <v>0</v>
      </c>
      <c r="V326" s="14">
        <v>98</v>
      </c>
      <c r="W326" s="14">
        <f t="shared" si="36"/>
        <v>24</v>
      </c>
      <c r="X326" s="21">
        <f t="shared" si="37"/>
        <v>0.24489795918367346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>
        <v>10</v>
      </c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0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>
        <v>0</v>
      </c>
      <c r="BA326" s="24">
        <f t="shared" si="40"/>
        <v>0</v>
      </c>
      <c r="BB326" s="21">
        <f t="shared" si="41"/>
        <v>0</v>
      </c>
      <c r="BC326" s="46">
        <f>VLOOKUP($H326,[4]IRA!$H$7:$CH$470,68,FALSE)</f>
        <v>7</v>
      </c>
      <c r="BD326" s="46">
        <f>VLOOKUP($H326,[4]IRA!$H$7:$CH$470,69,FALSE)</f>
        <v>2</v>
      </c>
      <c r="BE326" s="46">
        <f>VLOOKUP($H326,[4]IRA!$H$7:$CH$470,70,FALSE)</f>
        <v>0</v>
      </c>
      <c r="BF326" s="46">
        <f>VLOOKUP($H326,[4]IRA!$H$7:$CH$470,71,FALSE)</f>
        <v>0</v>
      </c>
      <c r="BG326" s="46">
        <f>VLOOKUP($H326,[4]IRA!$H$7:$CH$470,72,FALSE)</f>
        <v>0</v>
      </c>
      <c r="BH326" s="46">
        <f>VLOOKUP($H326,[4]IRA!$H$7:$CH$470,73,FALSE)</f>
        <v>0</v>
      </c>
      <c r="BI326" s="46">
        <f>VLOOKUP($H326,[4]IRA!$H$7:$CH$470,74,FALSE)</f>
        <v>0</v>
      </c>
      <c r="BJ326" s="46">
        <f>VLOOKUP($H326,[4]IRA!$H$7:$CH$470,75,FALSE)</f>
        <v>0</v>
      </c>
      <c r="BK326" s="46">
        <f>VLOOKUP($H326,[4]IRA!$H$7:$CH$470,76,FALSE)</f>
        <v>0</v>
      </c>
      <c r="BL326" s="46">
        <f>VLOOKUP($H326,[4]IRA!$H$7:$CH$470,77,FALSE)</f>
        <v>0</v>
      </c>
      <c r="BM326" s="46">
        <f>VLOOKUP($H326,[4]IRA!$H$7:$CH$470,78,FALSE)</f>
        <v>0</v>
      </c>
      <c r="BN326" s="46">
        <f>VLOOKUP($H326,[4]IRA!$H$7:$CH$470,79,FALSE)</f>
        <v>0</v>
      </c>
      <c r="BO326" s="14">
        <v>132</v>
      </c>
      <c r="BP326" s="14">
        <f t="shared" si="42"/>
        <v>9</v>
      </c>
      <c r="BQ326" s="21">
        <f t="shared" si="43"/>
        <v>6.8181818181818177E-2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5" x14ac:dyDescent="0.2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1</v>
      </c>
      <c r="L327" s="46">
        <f>VLOOKUP($H327,[1]EDA!$H$6:$BH$469,44,FALSE)</f>
        <v>0</v>
      </c>
      <c r="M327" s="46">
        <f>VLOOKUP($H327,[1]EDA!$H$6:$BH$469,45,FALSE)</f>
        <v>0</v>
      </c>
      <c r="N327" s="46">
        <f>VLOOKUP($H327,[1]EDA!$H$6:$BH$469,46,FALSE)</f>
        <v>0</v>
      </c>
      <c r="O327" s="46">
        <f>VLOOKUP($H327,[1]EDA!$H$6:$BH$469,47,FALSE)</f>
        <v>0</v>
      </c>
      <c r="P327" s="46">
        <f>VLOOKUP($H327,[1]EDA!$H$6:$BH$469,48,FALSE)</f>
        <v>0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>
        <v>17</v>
      </c>
      <c r="W327" s="14">
        <f t="shared" ref="W327:W390" si="44">SUM(J327:U327)</f>
        <v>1</v>
      </c>
      <c r="X327" s="21">
        <f t="shared" ref="X327:X390" si="45">IFERROR(W327/V327,0)</f>
        <v>5.8823529411764705E-2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>
        <v>0</v>
      </c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>
        <v>4</v>
      </c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2</v>
      </c>
      <c r="BD327" s="46">
        <f>VLOOKUP($H327,[4]IRA!$H$7:$CH$470,69,FALSE)</f>
        <v>2</v>
      </c>
      <c r="BE327" s="46">
        <f>VLOOKUP($H327,[4]IRA!$H$7:$CH$470,70,FALSE)</f>
        <v>0</v>
      </c>
      <c r="BF327" s="46">
        <f>VLOOKUP($H327,[4]IRA!$H$7:$CH$470,71,FALSE)</f>
        <v>0</v>
      </c>
      <c r="BG327" s="46">
        <f>VLOOKUP($H327,[4]IRA!$H$7:$CH$470,72,FALSE)</f>
        <v>0</v>
      </c>
      <c r="BH327" s="46">
        <f>VLOOKUP($H327,[4]IRA!$H$7:$CH$470,73,FALSE)</f>
        <v>0</v>
      </c>
      <c r="BI327" s="46">
        <f>VLOOKUP($H327,[4]IRA!$H$7:$CH$470,74,FALSE)</f>
        <v>0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0</v>
      </c>
      <c r="BN327" s="46">
        <f>VLOOKUP($H327,[4]IRA!$H$7:$CH$470,79,FALSE)</f>
        <v>0</v>
      </c>
      <c r="BO327" s="14">
        <v>59</v>
      </c>
      <c r="BP327" s="14">
        <f t="shared" ref="BP327:BP390" si="50">SUM(BC327:BN327)</f>
        <v>4</v>
      </c>
      <c r="BQ327" s="21">
        <f t="shared" ref="BQ327:BQ390" si="51">IFERROR(BP327/BO327,0)</f>
        <v>6.7796610169491525E-2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5" x14ac:dyDescent="0.2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47">
        <f>VLOOKUP($H328,[1]EDA!$H$6:$BH$469,42,FALSE)</f>
        <v>7</v>
      </c>
      <c r="K328" s="46">
        <f>VLOOKUP($H328,[1]EDA!$H$6:$BH$469,43,FALSE)</f>
        <v>2</v>
      </c>
      <c r="L328" s="46">
        <f>VLOOKUP($H328,[1]EDA!$H$6:$BH$469,44,FALSE)</f>
        <v>0</v>
      </c>
      <c r="M328" s="46">
        <f>VLOOKUP($H328,[1]EDA!$H$6:$BH$469,45,FALSE)</f>
        <v>0</v>
      </c>
      <c r="N328" s="46">
        <f>VLOOKUP($H328,[1]EDA!$H$6:$BH$469,46,FALSE)</f>
        <v>0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>
        <v>67</v>
      </c>
      <c r="W328" s="14">
        <f t="shared" si="44"/>
        <v>9</v>
      </c>
      <c r="X328" s="21">
        <f t="shared" si="45"/>
        <v>0.13432835820895522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>
        <v>0</v>
      </c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>
        <v>0</v>
      </c>
      <c r="BA328" s="24">
        <f t="shared" si="48"/>
        <v>0</v>
      </c>
      <c r="BB328" s="21">
        <f t="shared" si="49"/>
        <v>0</v>
      </c>
      <c r="BC328" s="46">
        <f>VLOOKUP($H328,[4]IRA!$H$7:$CH$470,68,FALSE)</f>
        <v>1</v>
      </c>
      <c r="BD328" s="46">
        <f>VLOOKUP($H328,[4]IRA!$H$7:$CH$470,69,FALSE)</f>
        <v>0</v>
      </c>
      <c r="BE328" s="46">
        <f>VLOOKUP($H328,[4]IRA!$H$7:$CH$470,70,FALSE)</f>
        <v>0</v>
      </c>
      <c r="BF328" s="46">
        <f>VLOOKUP($H328,[4]IRA!$H$7:$CH$470,71,FALSE)</f>
        <v>0</v>
      </c>
      <c r="BG328" s="46">
        <f>VLOOKUP($H328,[4]IRA!$H$7:$CH$470,72,FALSE)</f>
        <v>0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>
        <v>37</v>
      </c>
      <c r="BP328" s="14">
        <f t="shared" si="50"/>
        <v>1</v>
      </c>
      <c r="BQ328" s="21">
        <f t="shared" si="51"/>
        <v>2.7027027027027029E-2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5" x14ac:dyDescent="0.2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47">
        <f>VLOOKUP($H329,[1]EDA!$H$6:$BH$469,42,FALSE)</f>
        <v>3</v>
      </c>
      <c r="K329" s="46">
        <f>VLOOKUP($H329,[1]EDA!$H$6:$BH$469,43,FALSE)</f>
        <v>0</v>
      </c>
      <c r="L329" s="46">
        <f>VLOOKUP($H329,[1]EDA!$H$6:$BH$469,44,FALSE)</f>
        <v>0</v>
      </c>
      <c r="M329" s="46">
        <f>VLOOKUP($H329,[1]EDA!$H$6:$BH$469,45,FALSE)</f>
        <v>0</v>
      </c>
      <c r="N329" s="46">
        <f>VLOOKUP($H329,[1]EDA!$H$6:$BH$469,46,FALSE)</f>
        <v>0</v>
      </c>
      <c r="O329" s="46">
        <f>VLOOKUP($H329,[1]EDA!$H$6:$BH$469,47,FALSE)</f>
        <v>0</v>
      </c>
      <c r="P329" s="46">
        <f>VLOOKUP($H329,[1]EDA!$H$6:$BH$469,48,FALSE)</f>
        <v>0</v>
      </c>
      <c r="Q329" s="46">
        <f>VLOOKUP($H329,[1]EDA!$H$6:$BH$469,49,FALSE)</f>
        <v>0</v>
      </c>
      <c r="R329" s="46">
        <f>VLOOKUP($H329,[1]EDA!$H$6:$BH$469,50,FALSE)</f>
        <v>0</v>
      </c>
      <c r="S329" s="46">
        <f>VLOOKUP($H329,[1]EDA!$H$6:$BH$469,51,FALSE)</f>
        <v>0</v>
      </c>
      <c r="T329" s="46">
        <f>VLOOKUP($H329,[1]EDA!$H$6:$BH$469,52,FALSE)</f>
        <v>0</v>
      </c>
      <c r="U329" s="46">
        <f>VLOOKUP($H329,[1]EDA!$H$6:$BH$469,53,FALSE)</f>
        <v>0</v>
      </c>
      <c r="V329" s="14">
        <v>25</v>
      </c>
      <c r="W329" s="14">
        <f t="shared" si="44"/>
        <v>3</v>
      </c>
      <c r="X329" s="21">
        <f t="shared" si="45"/>
        <v>0.12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>
        <v>2</v>
      </c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>
        <v>3</v>
      </c>
      <c r="BA329" s="24">
        <f t="shared" si="48"/>
        <v>0</v>
      </c>
      <c r="BB329" s="21">
        <f t="shared" si="49"/>
        <v>0</v>
      </c>
      <c r="BC329" s="46">
        <f>VLOOKUP($H329,[4]IRA!$H$7:$CH$470,68,FALSE)</f>
        <v>12</v>
      </c>
      <c r="BD329" s="46">
        <f>VLOOKUP($H329,[4]IRA!$H$7:$CH$470,69,FALSE)</f>
        <v>8</v>
      </c>
      <c r="BE329" s="46">
        <f>VLOOKUP($H329,[4]IRA!$H$7:$CH$470,70,FALSE)</f>
        <v>1</v>
      </c>
      <c r="BF329" s="46">
        <f>VLOOKUP($H329,[4]IRA!$H$7:$CH$470,71,FALSE)</f>
        <v>0</v>
      </c>
      <c r="BG329" s="46">
        <f>VLOOKUP($H329,[4]IRA!$H$7:$CH$470,72,FALSE)</f>
        <v>0</v>
      </c>
      <c r="BH329" s="46">
        <f>VLOOKUP($H329,[4]IRA!$H$7:$CH$470,73,FALSE)</f>
        <v>0</v>
      </c>
      <c r="BI329" s="46">
        <f>VLOOKUP($H329,[4]IRA!$H$7:$CH$470,74,FALSE)</f>
        <v>0</v>
      </c>
      <c r="BJ329" s="46">
        <f>VLOOKUP($H329,[4]IRA!$H$7:$CH$470,75,FALSE)</f>
        <v>0</v>
      </c>
      <c r="BK329" s="46">
        <f>VLOOKUP($H329,[4]IRA!$H$7:$CH$470,76,FALSE)</f>
        <v>0</v>
      </c>
      <c r="BL329" s="46">
        <f>VLOOKUP($H329,[4]IRA!$H$7:$CH$470,77,FALSE)</f>
        <v>0</v>
      </c>
      <c r="BM329" s="46">
        <f>VLOOKUP($H329,[4]IRA!$H$7:$CH$470,78,FALSE)</f>
        <v>0</v>
      </c>
      <c r="BN329" s="46">
        <f>VLOOKUP($H329,[4]IRA!$H$7:$CH$470,79,FALSE)</f>
        <v>0</v>
      </c>
      <c r="BO329" s="14">
        <v>258</v>
      </c>
      <c r="BP329" s="14">
        <f t="shared" si="50"/>
        <v>21</v>
      </c>
      <c r="BQ329" s="21">
        <f t="shared" si="51"/>
        <v>8.1395348837209308E-2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5" x14ac:dyDescent="0.2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47">
        <f>VLOOKUP($H330,[1]EDA!$H$6:$BH$469,42,FALSE)</f>
        <v>4</v>
      </c>
      <c r="K330" s="46">
        <f>VLOOKUP($H330,[1]EDA!$H$6:$BH$469,43,FALSE)</f>
        <v>0</v>
      </c>
      <c r="L330" s="46">
        <f>VLOOKUP($H330,[1]EDA!$H$6:$BH$469,44,FALSE)</f>
        <v>1</v>
      </c>
      <c r="M330" s="46">
        <f>VLOOKUP($H330,[1]EDA!$H$6:$BH$469,45,FALSE)</f>
        <v>0</v>
      </c>
      <c r="N330" s="46">
        <f>VLOOKUP($H330,[1]EDA!$H$6:$BH$469,46,FALSE)</f>
        <v>0</v>
      </c>
      <c r="O330" s="46">
        <f>VLOOKUP($H330,[1]EDA!$H$6:$BH$469,47,FALSE)</f>
        <v>0</v>
      </c>
      <c r="P330" s="46">
        <f>VLOOKUP($H330,[1]EDA!$H$6:$BH$469,48,FALSE)</f>
        <v>0</v>
      </c>
      <c r="Q330" s="46">
        <f>VLOOKUP($H330,[1]EDA!$H$6:$BH$469,49,FALSE)</f>
        <v>0</v>
      </c>
      <c r="R330" s="46">
        <f>VLOOKUP($H330,[1]EDA!$H$6:$BH$469,50,FALSE)</f>
        <v>0</v>
      </c>
      <c r="S330" s="46">
        <f>VLOOKUP($H330,[1]EDA!$H$6:$BH$469,51,FALSE)</f>
        <v>0</v>
      </c>
      <c r="T330" s="46">
        <f>VLOOKUP($H330,[1]EDA!$H$6:$BH$469,52,FALSE)</f>
        <v>0</v>
      </c>
      <c r="U330" s="46">
        <f>VLOOKUP($H330,[1]EDA!$H$6:$BH$469,53,FALSE)</f>
        <v>0</v>
      </c>
      <c r="V330" s="14">
        <v>14</v>
      </c>
      <c r="W330" s="14">
        <f t="shared" si="44"/>
        <v>5</v>
      </c>
      <c r="X330" s="21">
        <f t="shared" si="45"/>
        <v>0.35714285714285715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>
        <v>1</v>
      </c>
      <c r="AL330" s="49">
        <f t="shared" si="46"/>
        <v>0</v>
      </c>
      <c r="AM330" s="21">
        <f t="shared" si="47"/>
        <v>0</v>
      </c>
      <c r="AN330" s="46">
        <f>VLOOKUP($H330,[3]IRA!$H$6:$BH$469,42,FALSE)</f>
        <v>0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0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0</v>
      </c>
      <c r="AV330" s="46">
        <f>VLOOKUP($H330,[3]IRA!$H$6:$BH$469,50,FALSE)</f>
        <v>0</v>
      </c>
      <c r="AW330" s="46">
        <f>VLOOKUP($H330,[3]IRA!$H$6:$BH$469,51,FALSE)</f>
        <v>0</v>
      </c>
      <c r="AX330" s="46">
        <f>VLOOKUP($H330,[3]IRA!$H$6:$BH$469,52,FALSE)</f>
        <v>0</v>
      </c>
      <c r="AY330" s="46">
        <f>VLOOKUP($H330,[3]IRA!$H$6:$BH$469,53,FALSE)</f>
        <v>0</v>
      </c>
      <c r="AZ330" s="24">
        <v>2</v>
      </c>
      <c r="BA330" s="24">
        <f t="shared" si="48"/>
        <v>0</v>
      </c>
      <c r="BB330" s="21">
        <f t="shared" si="49"/>
        <v>0</v>
      </c>
      <c r="BC330" s="46">
        <f>VLOOKUP($H330,[4]IRA!$H$7:$CH$470,68,FALSE)</f>
        <v>7</v>
      </c>
      <c r="BD330" s="46">
        <f>VLOOKUP($H330,[4]IRA!$H$7:$CH$470,69,FALSE)</f>
        <v>7</v>
      </c>
      <c r="BE330" s="46">
        <f>VLOOKUP($H330,[4]IRA!$H$7:$CH$470,70,FALSE)</f>
        <v>2</v>
      </c>
      <c r="BF330" s="46">
        <f>VLOOKUP($H330,[4]IRA!$H$7:$CH$470,71,FALSE)</f>
        <v>0</v>
      </c>
      <c r="BG330" s="46">
        <f>VLOOKUP($H330,[4]IRA!$H$7:$CH$470,72,FALSE)</f>
        <v>0</v>
      </c>
      <c r="BH330" s="46">
        <f>VLOOKUP($H330,[4]IRA!$H$7:$CH$470,73,FALSE)</f>
        <v>0</v>
      </c>
      <c r="BI330" s="46">
        <f>VLOOKUP($H330,[4]IRA!$H$7:$CH$470,74,FALSE)</f>
        <v>0</v>
      </c>
      <c r="BJ330" s="46">
        <f>VLOOKUP($H330,[4]IRA!$H$7:$CH$470,75,FALSE)</f>
        <v>0</v>
      </c>
      <c r="BK330" s="46">
        <f>VLOOKUP($H330,[4]IRA!$H$7:$CH$470,76,FALSE)</f>
        <v>0</v>
      </c>
      <c r="BL330" s="46">
        <f>VLOOKUP($H330,[4]IRA!$H$7:$CH$470,77,FALSE)</f>
        <v>0</v>
      </c>
      <c r="BM330" s="46">
        <f>VLOOKUP($H330,[4]IRA!$H$7:$CH$470,78,FALSE)</f>
        <v>0</v>
      </c>
      <c r="BN330" s="46">
        <f>VLOOKUP($H330,[4]IRA!$H$7:$CH$470,79,FALSE)</f>
        <v>0</v>
      </c>
      <c r="BO330" s="14">
        <v>51</v>
      </c>
      <c r="BP330" s="14">
        <f t="shared" si="50"/>
        <v>16</v>
      </c>
      <c r="BQ330" s="21">
        <f t="shared" si="51"/>
        <v>0.31372549019607843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5" x14ac:dyDescent="0.2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47">
        <f>VLOOKUP($H331,[1]EDA!$H$6:$BH$469,42,FALSE)</f>
        <v>1</v>
      </c>
      <c r="K331" s="46">
        <f>VLOOKUP($H331,[1]EDA!$H$6:$BH$469,43,FALSE)</f>
        <v>3</v>
      </c>
      <c r="L331" s="46">
        <f>VLOOKUP($H331,[1]EDA!$H$6:$BH$469,44,FALSE)</f>
        <v>1</v>
      </c>
      <c r="M331" s="46">
        <f>VLOOKUP($H331,[1]EDA!$H$6:$BH$469,45,FALSE)</f>
        <v>0</v>
      </c>
      <c r="N331" s="46">
        <f>VLOOKUP($H331,[1]EDA!$H$6:$BH$469,46,FALSE)</f>
        <v>0</v>
      </c>
      <c r="O331" s="46">
        <f>VLOOKUP($H331,[1]EDA!$H$6:$BH$469,47,FALSE)</f>
        <v>0</v>
      </c>
      <c r="P331" s="46">
        <f>VLOOKUP($H331,[1]EDA!$H$6:$BH$469,48,FALSE)</f>
        <v>0</v>
      </c>
      <c r="Q331" s="46">
        <f>VLOOKUP($H331,[1]EDA!$H$6:$BH$469,49,FALSE)</f>
        <v>0</v>
      </c>
      <c r="R331" s="46">
        <f>VLOOKUP($H331,[1]EDA!$H$6:$BH$469,50,FALSE)</f>
        <v>0</v>
      </c>
      <c r="S331" s="46">
        <f>VLOOKUP($H331,[1]EDA!$H$6:$BH$469,51,FALSE)</f>
        <v>0</v>
      </c>
      <c r="T331" s="46">
        <f>VLOOKUP($H331,[1]EDA!$H$6:$BH$469,52,FALSE)</f>
        <v>0</v>
      </c>
      <c r="U331" s="46">
        <f>VLOOKUP($H331,[1]EDA!$H$6:$BH$469,53,FALSE)</f>
        <v>0</v>
      </c>
      <c r="V331" s="14">
        <v>35</v>
      </c>
      <c r="W331" s="14">
        <f t="shared" si="44"/>
        <v>5</v>
      </c>
      <c r="X331" s="21">
        <f t="shared" si="45"/>
        <v>0.14285714285714285</v>
      </c>
      <c r="Y331" s="46">
        <f>VLOOKUP($H331,[2]EDA!$H$6:$AU$469,29,FALSE)</f>
        <v>0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>
        <v>1</v>
      </c>
      <c r="AL331" s="49">
        <f t="shared" si="46"/>
        <v>0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1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>
        <v>0</v>
      </c>
      <c r="BA331" s="24">
        <f t="shared" si="48"/>
        <v>1</v>
      </c>
      <c r="BB331" s="21">
        <f t="shared" si="49"/>
        <v>0</v>
      </c>
      <c r="BC331" s="46">
        <f>VLOOKUP($H331,[4]IRA!$H$7:$CH$470,68,FALSE)</f>
        <v>2</v>
      </c>
      <c r="BD331" s="46">
        <f>VLOOKUP($H331,[4]IRA!$H$7:$CH$470,69,FALSE)</f>
        <v>5</v>
      </c>
      <c r="BE331" s="46">
        <f>VLOOKUP($H331,[4]IRA!$H$7:$CH$470,70,FALSE)</f>
        <v>1</v>
      </c>
      <c r="BF331" s="46">
        <f>VLOOKUP($H331,[4]IRA!$H$7:$CH$470,71,FALSE)</f>
        <v>0</v>
      </c>
      <c r="BG331" s="46">
        <f>VLOOKUP($H331,[4]IRA!$H$7:$CH$470,72,FALSE)</f>
        <v>0</v>
      </c>
      <c r="BH331" s="46">
        <f>VLOOKUP($H331,[4]IRA!$H$7:$CH$470,73,FALSE)</f>
        <v>0</v>
      </c>
      <c r="BI331" s="46">
        <f>VLOOKUP($H331,[4]IRA!$H$7:$CH$470,74,FALSE)</f>
        <v>0</v>
      </c>
      <c r="BJ331" s="46">
        <f>VLOOKUP($H331,[4]IRA!$H$7:$CH$470,75,FALSE)</f>
        <v>0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0</v>
      </c>
      <c r="BN331" s="46">
        <f>VLOOKUP($H331,[4]IRA!$H$7:$CH$470,79,FALSE)</f>
        <v>0</v>
      </c>
      <c r="BO331" s="14">
        <v>43</v>
      </c>
      <c r="BP331" s="14">
        <f t="shared" si="50"/>
        <v>8</v>
      </c>
      <c r="BQ331" s="21">
        <f t="shared" si="51"/>
        <v>0.18604651162790697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1" thickBot="1" x14ac:dyDescent="0.3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47">
        <f>VLOOKUP($H332,[1]EDA!$H$6:$BH$469,42,FALSE)</f>
        <v>1</v>
      </c>
      <c r="K332" s="46">
        <f>VLOOKUP($H332,[1]EDA!$H$6:$BH$469,43,FALSE)</f>
        <v>3</v>
      </c>
      <c r="L332" s="46">
        <f>VLOOKUP($H332,[1]EDA!$H$6:$BH$469,44,FALSE)</f>
        <v>2</v>
      </c>
      <c r="M332" s="46">
        <f>VLOOKUP($H332,[1]EDA!$H$6:$BH$469,45,FALSE)</f>
        <v>0</v>
      </c>
      <c r="N332" s="46">
        <f>VLOOKUP($H332,[1]EDA!$H$6:$BH$469,46,FALSE)</f>
        <v>0</v>
      </c>
      <c r="O332" s="46">
        <f>VLOOKUP($H332,[1]EDA!$H$6:$BH$469,47,FALSE)</f>
        <v>0</v>
      </c>
      <c r="P332" s="46">
        <f>VLOOKUP($H332,[1]EDA!$H$6:$BH$469,48,FALSE)</f>
        <v>0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0</v>
      </c>
      <c r="T332" s="46">
        <f>VLOOKUP($H332,[1]EDA!$H$6:$BH$469,52,FALSE)</f>
        <v>0</v>
      </c>
      <c r="U332" s="46">
        <f>VLOOKUP($H332,[1]EDA!$H$6:$BH$469,53,FALSE)</f>
        <v>0</v>
      </c>
      <c r="V332" s="14">
        <v>40</v>
      </c>
      <c r="W332" s="14">
        <f t="shared" si="44"/>
        <v>6</v>
      </c>
      <c r="X332" s="21">
        <f t="shared" si="45"/>
        <v>0.15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>
        <v>0</v>
      </c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>
        <v>0</v>
      </c>
      <c r="BA332" s="24">
        <f t="shared" si="48"/>
        <v>0</v>
      </c>
      <c r="BB332" s="21">
        <f t="shared" si="49"/>
        <v>0</v>
      </c>
      <c r="BC332" s="46">
        <f>VLOOKUP($H332,[4]IRA!$H$7:$CH$470,68,FALSE)</f>
        <v>5</v>
      </c>
      <c r="BD332" s="46">
        <f>VLOOKUP($H332,[4]IRA!$H$7:$CH$470,69,FALSE)</f>
        <v>3</v>
      </c>
      <c r="BE332" s="46">
        <f>VLOOKUP($H332,[4]IRA!$H$7:$CH$470,70,FALSE)</f>
        <v>2</v>
      </c>
      <c r="BF332" s="46">
        <f>VLOOKUP($H332,[4]IRA!$H$7:$CH$470,71,FALSE)</f>
        <v>0</v>
      </c>
      <c r="BG332" s="46">
        <f>VLOOKUP($H332,[4]IRA!$H$7:$CH$470,72,FALSE)</f>
        <v>0</v>
      </c>
      <c r="BH332" s="46">
        <f>VLOOKUP($H332,[4]IRA!$H$7:$CH$470,73,FALSE)</f>
        <v>0</v>
      </c>
      <c r="BI332" s="46">
        <f>VLOOKUP($H332,[4]IRA!$H$7:$CH$470,74,FALSE)</f>
        <v>0</v>
      </c>
      <c r="BJ332" s="46">
        <f>VLOOKUP($H332,[4]IRA!$H$7:$CH$470,75,FALSE)</f>
        <v>0</v>
      </c>
      <c r="BK332" s="46">
        <f>VLOOKUP($H332,[4]IRA!$H$7:$CH$470,76,FALSE)</f>
        <v>0</v>
      </c>
      <c r="BL332" s="46">
        <f>VLOOKUP($H332,[4]IRA!$H$7:$CH$470,77,FALSE)</f>
        <v>0</v>
      </c>
      <c r="BM332" s="46">
        <f>VLOOKUP($H332,[4]IRA!$H$7:$CH$470,78,FALSE)</f>
        <v>0</v>
      </c>
      <c r="BN332" s="46">
        <f>VLOOKUP($H332,[4]IRA!$H$7:$CH$470,79,FALSE)</f>
        <v>0</v>
      </c>
      <c r="BO332" s="14">
        <v>64</v>
      </c>
      <c r="BP332" s="14">
        <f t="shared" si="50"/>
        <v>10</v>
      </c>
      <c r="BQ332" s="21">
        <f t="shared" si="51"/>
        <v>0.15625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1" thickBot="1" x14ac:dyDescent="0.3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47">
        <f>VLOOKUP($H333,[1]EDA!$H$6:$BH$469,42,FALSE)</f>
        <v>0</v>
      </c>
      <c r="K333" s="46">
        <f>VLOOKUP($H333,[1]EDA!$H$6:$BH$469,43,FALSE)</f>
        <v>0</v>
      </c>
      <c r="L333" s="46">
        <f>VLOOKUP($H333,[1]EDA!$H$6:$BH$469,44,FALSE)</f>
        <v>0</v>
      </c>
      <c r="M333" s="46">
        <f>VLOOKUP($H333,[1]EDA!$H$6:$BH$469,45,FALSE)</f>
        <v>0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0</v>
      </c>
      <c r="Q333" s="46">
        <f>VLOOKUP($H333,[1]EDA!$H$6:$BH$469,49,FALSE)</f>
        <v>0</v>
      </c>
      <c r="R333" s="46">
        <f>VLOOKUP($H333,[1]EDA!$H$6:$BH$469,50,FALSE)</f>
        <v>0</v>
      </c>
      <c r="S333" s="46">
        <f>VLOOKUP($H333,[1]EDA!$H$6:$BH$469,51,FALSE)</f>
        <v>0</v>
      </c>
      <c r="T333" s="46">
        <f>VLOOKUP($H333,[1]EDA!$H$6:$BH$469,52,FALSE)</f>
        <v>0</v>
      </c>
      <c r="U333" s="46">
        <f>VLOOKUP($H333,[1]EDA!$H$6:$BH$469,53,FALSE)</f>
        <v>0</v>
      </c>
      <c r="V333" s="14">
        <v>44</v>
      </c>
      <c r="W333" s="14">
        <f t="shared" si="44"/>
        <v>0</v>
      </c>
      <c r="X333" s="21">
        <f t="shared" si="45"/>
        <v>0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>
        <v>1</v>
      </c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>
        <v>0</v>
      </c>
      <c r="BA333" s="24">
        <f t="shared" si="48"/>
        <v>0</v>
      </c>
      <c r="BB333" s="21">
        <f t="shared" si="49"/>
        <v>0</v>
      </c>
      <c r="BC333" s="46">
        <f>VLOOKUP($H333,[4]IRA!$H$7:$CH$470,68,FALSE)</f>
        <v>0</v>
      </c>
      <c r="BD333" s="46">
        <f>VLOOKUP($H333,[4]IRA!$H$7:$CH$470,69,FALSE)</f>
        <v>0</v>
      </c>
      <c r="BE333" s="46">
        <f>VLOOKUP($H333,[4]IRA!$H$7:$CH$470,70,FALSE)</f>
        <v>0</v>
      </c>
      <c r="BF333" s="46">
        <f>VLOOKUP($H333,[4]IRA!$H$7:$CH$470,71,FALSE)</f>
        <v>0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0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0</v>
      </c>
      <c r="BN333" s="46">
        <f>VLOOKUP($H333,[4]IRA!$H$7:$CH$470,79,FALSE)</f>
        <v>0</v>
      </c>
      <c r="BO333" s="14">
        <v>20</v>
      </c>
      <c r="BP333" s="14">
        <f t="shared" si="50"/>
        <v>0</v>
      </c>
      <c r="BQ333" s="21">
        <f t="shared" si="51"/>
        <v>0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5" x14ac:dyDescent="0.2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47">
        <f>VLOOKUP($H334,[1]EDA!$H$6:$BH$469,42,FALSE)</f>
        <v>2</v>
      </c>
      <c r="K334" s="46">
        <f>VLOOKUP($H334,[1]EDA!$H$6:$BH$469,43,FALSE)</f>
        <v>3</v>
      </c>
      <c r="L334" s="46">
        <f>VLOOKUP($H334,[1]EDA!$H$6:$BH$469,44,FALSE)</f>
        <v>0</v>
      </c>
      <c r="M334" s="46">
        <f>VLOOKUP($H334,[1]EDA!$H$6:$BH$469,45,FALSE)</f>
        <v>0</v>
      </c>
      <c r="N334" s="46">
        <f>VLOOKUP($H334,[1]EDA!$H$6:$BH$469,46,FALSE)</f>
        <v>0</v>
      </c>
      <c r="O334" s="46">
        <f>VLOOKUP($H334,[1]EDA!$H$6:$BH$469,47,FALSE)</f>
        <v>0</v>
      </c>
      <c r="P334" s="46">
        <f>VLOOKUP($H334,[1]EDA!$H$6:$BH$469,48,FALSE)</f>
        <v>0</v>
      </c>
      <c r="Q334" s="46">
        <f>VLOOKUP($H334,[1]EDA!$H$6:$BH$469,49,FALSE)</f>
        <v>0</v>
      </c>
      <c r="R334" s="46">
        <f>VLOOKUP($H334,[1]EDA!$H$6:$BH$469,50,FALSE)</f>
        <v>0</v>
      </c>
      <c r="S334" s="46">
        <f>VLOOKUP($H334,[1]EDA!$H$6:$BH$469,51,FALSE)</f>
        <v>0</v>
      </c>
      <c r="T334" s="46">
        <f>VLOOKUP($H334,[1]EDA!$H$6:$BH$469,52,FALSE)</f>
        <v>0</v>
      </c>
      <c r="U334" s="46">
        <f>VLOOKUP($H334,[1]EDA!$H$6:$BH$469,53,FALSE)</f>
        <v>0</v>
      </c>
      <c r="V334" s="14">
        <v>15</v>
      </c>
      <c r="W334" s="14">
        <f t="shared" si="44"/>
        <v>5</v>
      </c>
      <c r="X334" s="21">
        <f t="shared" si="45"/>
        <v>0.33333333333333331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>
        <v>1</v>
      </c>
      <c r="AL334" s="49">
        <f t="shared" si="46"/>
        <v>0</v>
      </c>
      <c r="AM334" s="21">
        <f t="shared" si="47"/>
        <v>0</v>
      </c>
      <c r="AN334" s="46">
        <f>VLOOKUP($H334,[3]IRA!$H$6:$BH$469,42,FALSE)</f>
        <v>0</v>
      </c>
      <c r="AO334" s="46">
        <f>VLOOKUP($H334,[3]IRA!$H$6:$BH$469,43,FALSE)</f>
        <v>0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>
        <v>0</v>
      </c>
      <c r="BA334" s="24">
        <f t="shared" si="48"/>
        <v>0</v>
      </c>
      <c r="BB334" s="21">
        <f t="shared" si="49"/>
        <v>0</v>
      </c>
      <c r="BC334" s="46">
        <f>VLOOKUP($H334,[4]IRA!$H$7:$CH$470,68,FALSE)</f>
        <v>1</v>
      </c>
      <c r="BD334" s="46">
        <f>VLOOKUP($H334,[4]IRA!$H$7:$CH$470,69,FALSE)</f>
        <v>4</v>
      </c>
      <c r="BE334" s="46">
        <f>VLOOKUP($H334,[4]IRA!$H$7:$CH$470,70,FALSE)</f>
        <v>1</v>
      </c>
      <c r="BF334" s="46">
        <f>VLOOKUP($H334,[4]IRA!$H$7:$CH$470,71,FALSE)</f>
        <v>0</v>
      </c>
      <c r="BG334" s="46">
        <f>VLOOKUP($H334,[4]IRA!$H$7:$CH$470,72,FALSE)</f>
        <v>0</v>
      </c>
      <c r="BH334" s="46">
        <f>VLOOKUP($H334,[4]IRA!$H$7:$CH$470,73,FALSE)</f>
        <v>0</v>
      </c>
      <c r="BI334" s="46">
        <f>VLOOKUP($H334,[4]IRA!$H$7:$CH$470,74,FALSE)</f>
        <v>0</v>
      </c>
      <c r="BJ334" s="46">
        <f>VLOOKUP($H334,[4]IRA!$H$7:$CH$470,75,FALSE)</f>
        <v>0</v>
      </c>
      <c r="BK334" s="46">
        <f>VLOOKUP($H334,[4]IRA!$H$7:$CH$470,76,FALSE)</f>
        <v>0</v>
      </c>
      <c r="BL334" s="46">
        <f>VLOOKUP($H334,[4]IRA!$H$7:$CH$470,77,FALSE)</f>
        <v>0</v>
      </c>
      <c r="BM334" s="46">
        <f>VLOOKUP($H334,[4]IRA!$H$7:$CH$470,78,FALSE)</f>
        <v>0</v>
      </c>
      <c r="BN334" s="46">
        <f>VLOOKUP($H334,[4]IRA!$H$7:$CH$470,79,FALSE)</f>
        <v>0</v>
      </c>
      <c r="BO334" s="14">
        <v>102</v>
      </c>
      <c r="BP334" s="14">
        <f t="shared" si="50"/>
        <v>6</v>
      </c>
      <c r="BQ334" s="21">
        <f t="shared" si="51"/>
        <v>5.8823529411764705E-2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5" x14ac:dyDescent="0.2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47">
        <f>VLOOKUP($H335,[1]EDA!$H$6:$BH$469,42,FALSE)</f>
        <v>4</v>
      </c>
      <c r="K335" s="46">
        <f>VLOOKUP($H335,[1]EDA!$H$6:$BH$469,43,FALSE)</f>
        <v>2</v>
      </c>
      <c r="L335" s="46">
        <f>VLOOKUP($H335,[1]EDA!$H$6:$BH$469,44,FALSE)</f>
        <v>0</v>
      </c>
      <c r="M335" s="46">
        <f>VLOOKUP($H335,[1]EDA!$H$6:$BH$469,45,FALSE)</f>
        <v>0</v>
      </c>
      <c r="N335" s="46">
        <f>VLOOKUP($H335,[1]EDA!$H$6:$BH$469,46,FALSE)</f>
        <v>0</v>
      </c>
      <c r="O335" s="46">
        <f>VLOOKUP($H335,[1]EDA!$H$6:$BH$469,47,FALSE)</f>
        <v>0</v>
      </c>
      <c r="P335" s="46">
        <f>VLOOKUP($H335,[1]EDA!$H$6:$BH$469,48,FALSE)</f>
        <v>0</v>
      </c>
      <c r="Q335" s="46">
        <f>VLOOKUP($H335,[1]EDA!$H$6:$BH$469,49,FALSE)</f>
        <v>0</v>
      </c>
      <c r="R335" s="46">
        <f>VLOOKUP($H335,[1]EDA!$H$6:$BH$469,50,FALSE)</f>
        <v>0</v>
      </c>
      <c r="S335" s="46">
        <f>VLOOKUP($H335,[1]EDA!$H$6:$BH$469,51,FALSE)</f>
        <v>0</v>
      </c>
      <c r="T335" s="46">
        <f>VLOOKUP($H335,[1]EDA!$H$6:$BH$469,52,FALSE)</f>
        <v>0</v>
      </c>
      <c r="U335" s="46">
        <f>VLOOKUP($H335,[1]EDA!$H$6:$BH$469,53,FALSE)</f>
        <v>0</v>
      </c>
      <c r="V335" s="14">
        <v>153</v>
      </c>
      <c r="W335" s="14">
        <f t="shared" si="44"/>
        <v>6</v>
      </c>
      <c r="X335" s="21">
        <f t="shared" si="45"/>
        <v>3.9215686274509803E-2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>
        <v>0</v>
      </c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0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>
        <v>6</v>
      </c>
      <c r="BA335" s="24">
        <f t="shared" si="48"/>
        <v>0</v>
      </c>
      <c r="BB335" s="21">
        <f t="shared" si="49"/>
        <v>0</v>
      </c>
      <c r="BC335" s="46">
        <f>VLOOKUP($H335,[4]IRA!$H$7:$CH$470,68,FALSE)</f>
        <v>8</v>
      </c>
      <c r="BD335" s="46">
        <f>VLOOKUP($H335,[4]IRA!$H$7:$CH$470,69,FALSE)</f>
        <v>10</v>
      </c>
      <c r="BE335" s="46">
        <f>VLOOKUP($H335,[4]IRA!$H$7:$CH$470,70,FALSE)</f>
        <v>0</v>
      </c>
      <c r="BF335" s="46">
        <f>VLOOKUP($H335,[4]IRA!$H$7:$CH$470,71,FALSE)</f>
        <v>0</v>
      </c>
      <c r="BG335" s="46">
        <f>VLOOKUP($H335,[4]IRA!$H$7:$CH$470,72,FALSE)</f>
        <v>0</v>
      </c>
      <c r="BH335" s="46">
        <f>VLOOKUP($H335,[4]IRA!$H$7:$CH$470,73,FALSE)</f>
        <v>0</v>
      </c>
      <c r="BI335" s="46">
        <f>VLOOKUP($H335,[4]IRA!$H$7:$CH$470,74,FALSE)</f>
        <v>0</v>
      </c>
      <c r="BJ335" s="46">
        <f>VLOOKUP($H335,[4]IRA!$H$7:$CH$470,75,FALSE)</f>
        <v>0</v>
      </c>
      <c r="BK335" s="46">
        <f>VLOOKUP($H335,[4]IRA!$H$7:$CH$470,76,FALSE)</f>
        <v>0</v>
      </c>
      <c r="BL335" s="46">
        <f>VLOOKUP($H335,[4]IRA!$H$7:$CH$470,77,FALSE)</f>
        <v>0</v>
      </c>
      <c r="BM335" s="46">
        <f>VLOOKUP($H335,[4]IRA!$H$7:$CH$470,78,FALSE)</f>
        <v>0</v>
      </c>
      <c r="BN335" s="46">
        <f>VLOOKUP($H335,[4]IRA!$H$7:$CH$470,79,FALSE)</f>
        <v>0</v>
      </c>
      <c r="BO335" s="14">
        <v>190</v>
      </c>
      <c r="BP335" s="14">
        <f t="shared" si="50"/>
        <v>18</v>
      </c>
      <c r="BQ335" s="21">
        <f t="shared" si="51"/>
        <v>9.4736842105263161E-2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5" x14ac:dyDescent="0.2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47">
        <f>VLOOKUP($H336,[1]EDA!$H$6:$BH$469,42,FALSE)</f>
        <v>1</v>
      </c>
      <c r="K336" s="46">
        <f>VLOOKUP($H336,[1]EDA!$H$6:$BH$469,43,FALSE)</f>
        <v>0</v>
      </c>
      <c r="L336" s="46">
        <f>VLOOKUP($H336,[1]EDA!$H$6:$BH$469,44,FALSE)</f>
        <v>0</v>
      </c>
      <c r="M336" s="46">
        <f>VLOOKUP($H336,[1]EDA!$H$6:$BH$469,45,FALSE)</f>
        <v>0</v>
      </c>
      <c r="N336" s="46">
        <f>VLOOKUP($H336,[1]EDA!$H$6:$BH$469,46,FALSE)</f>
        <v>0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0</v>
      </c>
      <c r="S336" s="46">
        <f>VLOOKUP($H336,[1]EDA!$H$6:$BH$469,51,FALSE)</f>
        <v>0</v>
      </c>
      <c r="T336" s="46">
        <f>VLOOKUP($H336,[1]EDA!$H$6:$BH$469,52,FALSE)</f>
        <v>0</v>
      </c>
      <c r="U336" s="46">
        <f>VLOOKUP($H336,[1]EDA!$H$6:$BH$469,53,FALSE)</f>
        <v>0</v>
      </c>
      <c r="V336" s="14">
        <v>6</v>
      </c>
      <c r="W336" s="14">
        <f t="shared" si="44"/>
        <v>1</v>
      </c>
      <c r="X336" s="21">
        <f t="shared" si="45"/>
        <v>0.16666666666666666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>
        <v>0</v>
      </c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>
        <v>0</v>
      </c>
      <c r="BA336" s="24">
        <f t="shared" si="48"/>
        <v>0</v>
      </c>
      <c r="BB336" s="21">
        <f t="shared" si="49"/>
        <v>0</v>
      </c>
      <c r="BC336" s="46">
        <f>VLOOKUP($H336,[4]IRA!$H$7:$CH$470,68,FALSE)</f>
        <v>7</v>
      </c>
      <c r="BD336" s="46">
        <f>VLOOKUP($H336,[4]IRA!$H$7:$CH$470,69,FALSE)</f>
        <v>4</v>
      </c>
      <c r="BE336" s="46">
        <f>VLOOKUP($H336,[4]IRA!$H$7:$CH$470,70,FALSE)</f>
        <v>0</v>
      </c>
      <c r="BF336" s="46">
        <f>VLOOKUP($H336,[4]IRA!$H$7:$CH$470,71,FALSE)</f>
        <v>0</v>
      </c>
      <c r="BG336" s="46">
        <f>VLOOKUP($H336,[4]IRA!$H$7:$CH$470,72,FALSE)</f>
        <v>0</v>
      </c>
      <c r="BH336" s="46">
        <f>VLOOKUP($H336,[4]IRA!$H$7:$CH$470,73,FALSE)</f>
        <v>0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0</v>
      </c>
      <c r="BN336" s="46">
        <f>VLOOKUP($H336,[4]IRA!$H$7:$CH$470,79,FALSE)</f>
        <v>0</v>
      </c>
      <c r="BO336" s="14">
        <v>14</v>
      </c>
      <c r="BP336" s="14">
        <f t="shared" si="50"/>
        <v>11</v>
      </c>
      <c r="BQ336" s="21">
        <f t="shared" si="51"/>
        <v>0.7857142857142857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5" x14ac:dyDescent="0.2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47">
        <f>VLOOKUP($H337,[1]EDA!$H$6:$BH$469,42,FALSE)</f>
        <v>3</v>
      </c>
      <c r="K337" s="46">
        <f>VLOOKUP($H337,[1]EDA!$H$6:$BH$469,43,FALSE)</f>
        <v>6</v>
      </c>
      <c r="L337" s="46">
        <f>VLOOKUP($H337,[1]EDA!$H$6:$BH$469,44,FALSE)</f>
        <v>3</v>
      </c>
      <c r="M337" s="46">
        <f>VLOOKUP($H337,[1]EDA!$H$6:$BH$469,45,FALSE)</f>
        <v>0</v>
      </c>
      <c r="N337" s="46">
        <f>VLOOKUP($H337,[1]EDA!$H$6:$BH$469,46,FALSE)</f>
        <v>0</v>
      </c>
      <c r="O337" s="46">
        <f>VLOOKUP($H337,[1]EDA!$H$6:$BH$469,47,FALSE)</f>
        <v>0</v>
      </c>
      <c r="P337" s="46">
        <f>VLOOKUP($H337,[1]EDA!$H$6:$BH$469,48,FALSE)</f>
        <v>0</v>
      </c>
      <c r="Q337" s="46">
        <f>VLOOKUP($H337,[1]EDA!$H$6:$BH$469,49,FALSE)</f>
        <v>0</v>
      </c>
      <c r="R337" s="46">
        <f>VLOOKUP($H337,[1]EDA!$H$6:$BH$469,50,FALSE)</f>
        <v>0</v>
      </c>
      <c r="S337" s="46">
        <f>VLOOKUP($H337,[1]EDA!$H$6:$BH$469,51,FALSE)</f>
        <v>0</v>
      </c>
      <c r="T337" s="46">
        <f>VLOOKUP($H337,[1]EDA!$H$6:$BH$469,52,FALSE)</f>
        <v>0</v>
      </c>
      <c r="U337" s="46">
        <f>VLOOKUP($H337,[1]EDA!$H$6:$BH$469,53,FALSE)</f>
        <v>0</v>
      </c>
      <c r="V337" s="14">
        <v>25</v>
      </c>
      <c r="W337" s="14">
        <f t="shared" si="44"/>
        <v>12</v>
      </c>
      <c r="X337" s="21">
        <f t="shared" si="45"/>
        <v>0.48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>
        <v>0</v>
      </c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>
        <v>0</v>
      </c>
      <c r="BA337" s="24">
        <f t="shared" si="48"/>
        <v>0</v>
      </c>
      <c r="BB337" s="21">
        <f t="shared" si="49"/>
        <v>0</v>
      </c>
      <c r="BC337" s="46">
        <f>VLOOKUP($H337,[4]IRA!$H$7:$CH$470,68,FALSE)</f>
        <v>9</v>
      </c>
      <c r="BD337" s="46">
        <f>VLOOKUP($H337,[4]IRA!$H$7:$CH$470,69,FALSE)</f>
        <v>11</v>
      </c>
      <c r="BE337" s="46">
        <f>VLOOKUP($H337,[4]IRA!$H$7:$CH$470,70,FALSE)</f>
        <v>5</v>
      </c>
      <c r="BF337" s="46">
        <f>VLOOKUP($H337,[4]IRA!$H$7:$CH$470,71,FALSE)</f>
        <v>0</v>
      </c>
      <c r="BG337" s="46">
        <f>VLOOKUP($H337,[4]IRA!$H$7:$CH$470,72,FALSE)</f>
        <v>0</v>
      </c>
      <c r="BH337" s="46">
        <f>VLOOKUP($H337,[4]IRA!$H$7:$CH$470,73,FALSE)</f>
        <v>0</v>
      </c>
      <c r="BI337" s="46">
        <f>VLOOKUP($H337,[4]IRA!$H$7:$CH$470,74,FALSE)</f>
        <v>0</v>
      </c>
      <c r="BJ337" s="46">
        <f>VLOOKUP($H337,[4]IRA!$H$7:$CH$470,75,FALSE)</f>
        <v>0</v>
      </c>
      <c r="BK337" s="46">
        <f>VLOOKUP($H337,[4]IRA!$H$7:$CH$470,76,FALSE)</f>
        <v>0</v>
      </c>
      <c r="BL337" s="46">
        <f>VLOOKUP($H337,[4]IRA!$H$7:$CH$470,77,FALSE)</f>
        <v>0</v>
      </c>
      <c r="BM337" s="46">
        <f>VLOOKUP($H337,[4]IRA!$H$7:$CH$470,78,FALSE)</f>
        <v>0</v>
      </c>
      <c r="BN337" s="46">
        <f>VLOOKUP($H337,[4]IRA!$H$7:$CH$470,79,FALSE)</f>
        <v>0</v>
      </c>
      <c r="BO337" s="14">
        <v>115</v>
      </c>
      <c r="BP337" s="14">
        <f t="shared" si="50"/>
        <v>25</v>
      </c>
      <c r="BQ337" s="21">
        <f t="shared" si="51"/>
        <v>0.21739130434782608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5" x14ac:dyDescent="0.2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47">
        <f>VLOOKUP($H338,[1]EDA!$H$6:$BH$469,42,FALSE)</f>
        <v>3</v>
      </c>
      <c r="K338" s="46">
        <f>VLOOKUP($H338,[1]EDA!$H$6:$BH$469,43,FALSE)</f>
        <v>2</v>
      </c>
      <c r="L338" s="46">
        <f>VLOOKUP($H338,[1]EDA!$H$6:$BH$469,44,FALSE)</f>
        <v>0</v>
      </c>
      <c r="M338" s="46">
        <f>VLOOKUP($H338,[1]EDA!$H$6:$BH$469,45,FALSE)</f>
        <v>0</v>
      </c>
      <c r="N338" s="46">
        <f>VLOOKUP($H338,[1]EDA!$H$6:$BH$469,46,FALSE)</f>
        <v>0</v>
      </c>
      <c r="O338" s="46">
        <f>VLOOKUP($H338,[1]EDA!$H$6:$BH$469,47,FALSE)</f>
        <v>0</v>
      </c>
      <c r="P338" s="46">
        <f>VLOOKUP($H338,[1]EDA!$H$6:$BH$469,48,FALSE)</f>
        <v>0</v>
      </c>
      <c r="Q338" s="46">
        <f>VLOOKUP($H338,[1]EDA!$H$6:$BH$469,49,FALSE)</f>
        <v>0</v>
      </c>
      <c r="R338" s="46">
        <f>VLOOKUP($H338,[1]EDA!$H$6:$BH$469,50,FALSE)</f>
        <v>0</v>
      </c>
      <c r="S338" s="46">
        <f>VLOOKUP($H338,[1]EDA!$H$6:$BH$469,51,FALSE)</f>
        <v>0</v>
      </c>
      <c r="T338" s="46">
        <f>VLOOKUP($H338,[1]EDA!$H$6:$BH$469,52,FALSE)</f>
        <v>0</v>
      </c>
      <c r="U338" s="46">
        <f>VLOOKUP($H338,[1]EDA!$H$6:$BH$469,53,FALSE)</f>
        <v>0</v>
      </c>
      <c r="V338" s="14">
        <v>34</v>
      </c>
      <c r="W338" s="14">
        <f t="shared" si="44"/>
        <v>5</v>
      </c>
      <c r="X338" s="21">
        <f t="shared" si="45"/>
        <v>0.14705882352941177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>
        <v>0</v>
      </c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>
        <v>0</v>
      </c>
      <c r="BA338" s="24">
        <f t="shared" si="48"/>
        <v>0</v>
      </c>
      <c r="BB338" s="21">
        <f t="shared" si="49"/>
        <v>0</v>
      </c>
      <c r="BC338" s="46">
        <f>VLOOKUP($H338,[4]IRA!$H$7:$CH$470,68,FALSE)</f>
        <v>5</v>
      </c>
      <c r="BD338" s="46">
        <f>VLOOKUP($H338,[4]IRA!$H$7:$CH$470,69,FALSE)</f>
        <v>6</v>
      </c>
      <c r="BE338" s="46">
        <f>VLOOKUP($H338,[4]IRA!$H$7:$CH$470,70,FALSE)</f>
        <v>0</v>
      </c>
      <c r="BF338" s="46">
        <f>VLOOKUP($H338,[4]IRA!$H$7:$CH$470,71,FALSE)</f>
        <v>0</v>
      </c>
      <c r="BG338" s="46">
        <f>VLOOKUP($H338,[4]IRA!$H$7:$CH$470,72,FALSE)</f>
        <v>0</v>
      </c>
      <c r="BH338" s="46">
        <f>VLOOKUP($H338,[4]IRA!$H$7:$CH$470,73,FALSE)</f>
        <v>0</v>
      </c>
      <c r="BI338" s="46">
        <f>VLOOKUP($H338,[4]IRA!$H$7:$CH$470,74,FALSE)</f>
        <v>0</v>
      </c>
      <c r="BJ338" s="46">
        <f>VLOOKUP($H338,[4]IRA!$H$7:$CH$470,75,FALSE)</f>
        <v>0</v>
      </c>
      <c r="BK338" s="46">
        <f>VLOOKUP($H338,[4]IRA!$H$7:$CH$470,76,FALSE)</f>
        <v>0</v>
      </c>
      <c r="BL338" s="46">
        <f>VLOOKUP($H338,[4]IRA!$H$7:$CH$470,77,FALSE)</f>
        <v>0</v>
      </c>
      <c r="BM338" s="46">
        <f>VLOOKUP($H338,[4]IRA!$H$7:$CH$470,78,FALSE)</f>
        <v>0</v>
      </c>
      <c r="BN338" s="46">
        <f>VLOOKUP($H338,[4]IRA!$H$7:$CH$470,79,FALSE)</f>
        <v>0</v>
      </c>
      <c r="BO338" s="14">
        <v>164</v>
      </c>
      <c r="BP338" s="14">
        <f t="shared" si="50"/>
        <v>11</v>
      </c>
      <c r="BQ338" s="21">
        <f t="shared" si="51"/>
        <v>6.7073170731707321E-2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5" x14ac:dyDescent="0.2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47">
        <f>VLOOKUP($H339,[1]EDA!$H$6:$BH$469,42,FALSE)</f>
        <v>2</v>
      </c>
      <c r="K339" s="46">
        <f>VLOOKUP($H339,[1]EDA!$H$6:$BH$469,43,FALSE)</f>
        <v>2</v>
      </c>
      <c r="L339" s="46">
        <f>VLOOKUP($H339,[1]EDA!$H$6:$BH$469,44,FALSE)</f>
        <v>0</v>
      </c>
      <c r="M339" s="46">
        <f>VLOOKUP($H339,[1]EDA!$H$6:$BH$469,45,FALSE)</f>
        <v>0</v>
      </c>
      <c r="N339" s="46">
        <f>VLOOKUP($H339,[1]EDA!$H$6:$BH$469,46,FALSE)</f>
        <v>0</v>
      </c>
      <c r="O339" s="46">
        <f>VLOOKUP($H339,[1]EDA!$H$6:$BH$469,47,FALSE)</f>
        <v>0</v>
      </c>
      <c r="P339" s="46">
        <f>VLOOKUP($H339,[1]EDA!$H$6:$BH$469,48,FALSE)</f>
        <v>0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0</v>
      </c>
      <c r="U339" s="46">
        <f>VLOOKUP($H339,[1]EDA!$H$6:$BH$469,53,FALSE)</f>
        <v>0</v>
      </c>
      <c r="V339" s="14">
        <v>37</v>
      </c>
      <c r="W339" s="14">
        <f t="shared" si="44"/>
        <v>4</v>
      </c>
      <c r="X339" s="21">
        <f t="shared" si="45"/>
        <v>0.10810810810810811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>
        <v>0</v>
      </c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>
        <v>0</v>
      </c>
      <c r="BA339" s="24">
        <f t="shared" si="48"/>
        <v>0</v>
      </c>
      <c r="BB339" s="21">
        <f t="shared" si="49"/>
        <v>0</v>
      </c>
      <c r="BC339" s="46">
        <f>VLOOKUP($H339,[4]IRA!$H$7:$CH$470,68,FALSE)</f>
        <v>1</v>
      </c>
      <c r="BD339" s="46">
        <f>VLOOKUP($H339,[4]IRA!$H$7:$CH$470,69,FALSE)</f>
        <v>11</v>
      </c>
      <c r="BE339" s="46">
        <f>VLOOKUP($H339,[4]IRA!$H$7:$CH$470,70,FALSE)</f>
        <v>0</v>
      </c>
      <c r="BF339" s="46">
        <f>VLOOKUP($H339,[4]IRA!$H$7:$CH$470,71,FALSE)</f>
        <v>0</v>
      </c>
      <c r="BG339" s="46">
        <f>VLOOKUP($H339,[4]IRA!$H$7:$CH$470,72,FALSE)</f>
        <v>0</v>
      </c>
      <c r="BH339" s="46">
        <f>VLOOKUP($H339,[4]IRA!$H$7:$CH$470,73,FALSE)</f>
        <v>0</v>
      </c>
      <c r="BI339" s="46">
        <f>VLOOKUP($H339,[4]IRA!$H$7:$CH$470,74,FALSE)</f>
        <v>0</v>
      </c>
      <c r="BJ339" s="46">
        <f>VLOOKUP($H339,[4]IRA!$H$7:$CH$470,75,FALSE)</f>
        <v>0</v>
      </c>
      <c r="BK339" s="46">
        <f>VLOOKUP($H339,[4]IRA!$H$7:$CH$470,76,FALSE)</f>
        <v>0</v>
      </c>
      <c r="BL339" s="46">
        <f>VLOOKUP($H339,[4]IRA!$H$7:$CH$470,77,FALSE)</f>
        <v>0</v>
      </c>
      <c r="BM339" s="46">
        <f>VLOOKUP($H339,[4]IRA!$H$7:$CH$470,78,FALSE)</f>
        <v>0</v>
      </c>
      <c r="BN339" s="46">
        <f>VLOOKUP($H339,[4]IRA!$H$7:$CH$470,79,FALSE)</f>
        <v>0</v>
      </c>
      <c r="BO339" s="14">
        <v>115</v>
      </c>
      <c r="BP339" s="14">
        <f t="shared" si="50"/>
        <v>12</v>
      </c>
      <c r="BQ339" s="21">
        <f t="shared" si="51"/>
        <v>0.10434782608695652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5" x14ac:dyDescent="0.2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47">
        <f>VLOOKUP($H340,[1]EDA!$H$6:$BH$469,42,FALSE)</f>
        <v>20</v>
      </c>
      <c r="K340" s="46">
        <f>VLOOKUP($H340,[1]EDA!$H$6:$BH$469,43,FALSE)</f>
        <v>8</v>
      </c>
      <c r="L340" s="46">
        <f>VLOOKUP($H340,[1]EDA!$H$6:$BH$469,44,FALSE)</f>
        <v>4</v>
      </c>
      <c r="M340" s="46">
        <f>VLOOKUP($H340,[1]EDA!$H$6:$BH$469,45,FALSE)</f>
        <v>0</v>
      </c>
      <c r="N340" s="46">
        <f>VLOOKUP($H340,[1]EDA!$H$6:$BH$469,46,FALSE)</f>
        <v>0</v>
      </c>
      <c r="O340" s="46">
        <f>VLOOKUP($H340,[1]EDA!$H$6:$BH$469,47,FALSE)</f>
        <v>0</v>
      </c>
      <c r="P340" s="46">
        <f>VLOOKUP($H340,[1]EDA!$H$6:$BH$469,48,FALSE)</f>
        <v>0</v>
      </c>
      <c r="Q340" s="46">
        <f>VLOOKUP($H340,[1]EDA!$H$6:$BH$469,49,FALSE)</f>
        <v>0</v>
      </c>
      <c r="R340" s="46">
        <f>VLOOKUP($H340,[1]EDA!$H$6:$BH$469,50,FALSE)</f>
        <v>0</v>
      </c>
      <c r="S340" s="46">
        <f>VLOOKUP($H340,[1]EDA!$H$6:$BH$469,51,FALSE)</f>
        <v>0</v>
      </c>
      <c r="T340" s="46">
        <f>VLOOKUP($H340,[1]EDA!$H$6:$BH$469,52,FALSE)</f>
        <v>0</v>
      </c>
      <c r="U340" s="46">
        <f>VLOOKUP($H340,[1]EDA!$H$6:$BH$469,53,FALSE)</f>
        <v>0</v>
      </c>
      <c r="V340" s="14">
        <v>167</v>
      </c>
      <c r="W340" s="14">
        <f t="shared" si="44"/>
        <v>32</v>
      </c>
      <c r="X340" s="21">
        <f t="shared" si="45"/>
        <v>0.19161676646706588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0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>
        <v>169</v>
      </c>
      <c r="AL340" s="49">
        <f t="shared" si="46"/>
        <v>0</v>
      </c>
      <c r="AM340" s="21">
        <f t="shared" si="47"/>
        <v>0</v>
      </c>
      <c r="AN340" s="46">
        <f>VLOOKUP($H340,[3]IRA!$H$6:$BH$469,42,FALSE)</f>
        <v>0</v>
      </c>
      <c r="AO340" s="46">
        <f>VLOOKUP($H340,[3]IRA!$H$6:$BH$469,43,FALSE)</f>
        <v>2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0</v>
      </c>
      <c r="AY340" s="46">
        <f>VLOOKUP($H340,[3]IRA!$H$6:$BH$469,53,FALSE)</f>
        <v>0</v>
      </c>
      <c r="AZ340" s="24">
        <v>0</v>
      </c>
      <c r="BA340" s="24">
        <f t="shared" si="48"/>
        <v>2</v>
      </c>
      <c r="BB340" s="21">
        <f t="shared" si="49"/>
        <v>0</v>
      </c>
      <c r="BC340" s="46">
        <f>VLOOKUP($H340,[4]IRA!$H$7:$CH$470,68,FALSE)</f>
        <v>37</v>
      </c>
      <c r="BD340" s="46">
        <f>VLOOKUP($H340,[4]IRA!$H$7:$CH$470,69,FALSE)</f>
        <v>30</v>
      </c>
      <c r="BE340" s="46">
        <f>VLOOKUP($H340,[4]IRA!$H$7:$CH$470,70,FALSE)</f>
        <v>3</v>
      </c>
      <c r="BF340" s="46">
        <f>VLOOKUP($H340,[4]IRA!$H$7:$CH$470,71,FALSE)</f>
        <v>0</v>
      </c>
      <c r="BG340" s="46">
        <f>VLOOKUP($H340,[4]IRA!$H$7:$CH$470,72,FALSE)</f>
        <v>0</v>
      </c>
      <c r="BH340" s="46">
        <f>VLOOKUP($H340,[4]IRA!$H$7:$CH$470,73,FALSE)</f>
        <v>0</v>
      </c>
      <c r="BI340" s="46">
        <f>VLOOKUP($H340,[4]IRA!$H$7:$CH$470,74,FALSE)</f>
        <v>0</v>
      </c>
      <c r="BJ340" s="46">
        <f>VLOOKUP($H340,[4]IRA!$H$7:$CH$470,75,FALSE)</f>
        <v>0</v>
      </c>
      <c r="BK340" s="46">
        <f>VLOOKUP($H340,[4]IRA!$H$7:$CH$470,76,FALSE)</f>
        <v>0</v>
      </c>
      <c r="BL340" s="46">
        <f>VLOOKUP($H340,[4]IRA!$H$7:$CH$470,77,FALSE)</f>
        <v>0</v>
      </c>
      <c r="BM340" s="46">
        <f>VLOOKUP($H340,[4]IRA!$H$7:$CH$470,78,FALSE)</f>
        <v>0</v>
      </c>
      <c r="BN340" s="46">
        <f>VLOOKUP($H340,[4]IRA!$H$7:$CH$470,79,FALSE)</f>
        <v>0</v>
      </c>
      <c r="BO340" s="14">
        <v>680</v>
      </c>
      <c r="BP340" s="14">
        <f t="shared" si="50"/>
        <v>70</v>
      </c>
      <c r="BQ340" s="21">
        <f t="shared" si="51"/>
        <v>0.10294117647058823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5" x14ac:dyDescent="0.2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47">
        <f>VLOOKUP($H341,[1]EDA!$H$6:$BH$469,42,FALSE)</f>
        <v>17</v>
      </c>
      <c r="K341" s="46">
        <f>VLOOKUP($H341,[1]EDA!$H$6:$BH$469,43,FALSE)</f>
        <v>14</v>
      </c>
      <c r="L341" s="46">
        <f>VLOOKUP($H341,[1]EDA!$H$6:$BH$469,44,FALSE)</f>
        <v>2</v>
      </c>
      <c r="M341" s="46">
        <f>VLOOKUP($H341,[1]EDA!$H$6:$BH$469,45,FALSE)</f>
        <v>0</v>
      </c>
      <c r="N341" s="46">
        <f>VLOOKUP($H341,[1]EDA!$H$6:$BH$469,46,FALSE)</f>
        <v>0</v>
      </c>
      <c r="O341" s="46">
        <f>VLOOKUP($H341,[1]EDA!$H$6:$BH$469,47,FALSE)</f>
        <v>0</v>
      </c>
      <c r="P341" s="46">
        <f>VLOOKUP($H341,[1]EDA!$H$6:$BH$469,48,FALSE)</f>
        <v>0</v>
      </c>
      <c r="Q341" s="46">
        <f>VLOOKUP($H341,[1]EDA!$H$6:$BH$469,49,FALSE)</f>
        <v>0</v>
      </c>
      <c r="R341" s="46">
        <f>VLOOKUP($H341,[1]EDA!$H$6:$BH$469,50,FALSE)</f>
        <v>0</v>
      </c>
      <c r="S341" s="46">
        <f>VLOOKUP($H341,[1]EDA!$H$6:$BH$469,51,FALSE)</f>
        <v>0</v>
      </c>
      <c r="T341" s="46">
        <f>VLOOKUP($H341,[1]EDA!$H$6:$BH$469,52,FALSE)</f>
        <v>0</v>
      </c>
      <c r="U341" s="46">
        <f>VLOOKUP($H341,[1]EDA!$H$6:$BH$469,53,FALSE)</f>
        <v>0</v>
      </c>
      <c r="V341" s="14">
        <v>106</v>
      </c>
      <c r="W341" s="14">
        <f t="shared" si="44"/>
        <v>33</v>
      </c>
      <c r="X341" s="21">
        <f t="shared" si="45"/>
        <v>0.31132075471698112</v>
      </c>
      <c r="Y341" s="46">
        <f>VLOOKUP($H341,[2]EDA!$H$6:$AU$469,29,FALSE)</f>
        <v>3</v>
      </c>
      <c r="Z341" s="46">
        <f>VLOOKUP($H341,[2]EDA!$H$6:$AU$469,30,FALSE)</f>
        <v>2</v>
      </c>
      <c r="AA341" s="46">
        <f>VLOOKUP($H341,[2]EDA!$H$6:$AU$469,31,FALSE)</f>
        <v>0</v>
      </c>
      <c r="AB341" s="46">
        <f>VLOOKUP($H341,[2]EDA!$H$6:$AU$469,32,FALSE)</f>
        <v>0</v>
      </c>
      <c r="AC341" s="46">
        <f>VLOOKUP($H341,[2]EDA!$H$6:$AU$469,33,FALSE)</f>
        <v>0</v>
      </c>
      <c r="AD341" s="46">
        <f>VLOOKUP($H341,[2]EDA!$H$6:$AU$469,34,FALSE)</f>
        <v>0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0</v>
      </c>
      <c r="AH341" s="46">
        <f>VLOOKUP($H341,[2]EDA!$H$6:$AU$469,38,FALSE)</f>
        <v>0</v>
      </c>
      <c r="AI341" s="46">
        <f>VLOOKUP($H341,[2]EDA!$H$6:$AU$469,39,FALSE)</f>
        <v>0</v>
      </c>
      <c r="AJ341" s="46">
        <f>VLOOKUP($H341,[2]EDA!$H$6:$AU$469,40,FALSE)</f>
        <v>0</v>
      </c>
      <c r="AK341" s="24">
        <v>107</v>
      </c>
      <c r="AL341" s="49">
        <f t="shared" si="46"/>
        <v>5</v>
      </c>
      <c r="AM341" s="21">
        <f t="shared" si="47"/>
        <v>4.6728971962616821E-2</v>
      </c>
      <c r="AN341" s="46">
        <f>VLOOKUP($H341,[3]IRA!$H$6:$BH$469,42,FALSE)</f>
        <v>1</v>
      </c>
      <c r="AO341" s="46">
        <f>VLOOKUP($H341,[3]IRA!$H$6:$BH$469,43,FALSE)</f>
        <v>0</v>
      </c>
      <c r="AP341" s="46">
        <f>VLOOKUP($H341,[3]IRA!$H$6:$BH$469,44,FALSE)</f>
        <v>0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>
        <v>0</v>
      </c>
      <c r="BA341" s="24">
        <f t="shared" si="48"/>
        <v>1</v>
      </c>
      <c r="BB341" s="21">
        <f t="shared" si="49"/>
        <v>0</v>
      </c>
      <c r="BC341" s="46">
        <f>VLOOKUP($H341,[4]IRA!$H$7:$CH$470,68,FALSE)</f>
        <v>46</v>
      </c>
      <c r="BD341" s="46">
        <f>VLOOKUP($H341,[4]IRA!$H$7:$CH$470,69,FALSE)</f>
        <v>30</v>
      </c>
      <c r="BE341" s="46">
        <f>VLOOKUP($H341,[4]IRA!$H$7:$CH$470,70,FALSE)</f>
        <v>13</v>
      </c>
      <c r="BF341" s="46">
        <f>VLOOKUP($H341,[4]IRA!$H$7:$CH$470,71,FALSE)</f>
        <v>0</v>
      </c>
      <c r="BG341" s="46">
        <f>VLOOKUP($H341,[4]IRA!$H$7:$CH$470,72,FALSE)</f>
        <v>0</v>
      </c>
      <c r="BH341" s="46">
        <f>VLOOKUP($H341,[4]IRA!$H$7:$CH$470,73,FALSE)</f>
        <v>0</v>
      </c>
      <c r="BI341" s="46">
        <f>VLOOKUP($H341,[4]IRA!$H$7:$CH$470,74,FALSE)</f>
        <v>0</v>
      </c>
      <c r="BJ341" s="46">
        <f>VLOOKUP($H341,[4]IRA!$H$7:$CH$470,75,FALSE)</f>
        <v>0</v>
      </c>
      <c r="BK341" s="46">
        <f>VLOOKUP($H341,[4]IRA!$H$7:$CH$470,76,FALSE)</f>
        <v>0</v>
      </c>
      <c r="BL341" s="46">
        <f>VLOOKUP($H341,[4]IRA!$H$7:$CH$470,77,FALSE)</f>
        <v>0</v>
      </c>
      <c r="BM341" s="46">
        <f>VLOOKUP($H341,[4]IRA!$H$7:$CH$470,78,FALSE)</f>
        <v>0</v>
      </c>
      <c r="BN341" s="46">
        <f>VLOOKUP($H341,[4]IRA!$H$7:$CH$470,79,FALSE)</f>
        <v>0</v>
      </c>
      <c r="BO341" s="14">
        <v>696</v>
      </c>
      <c r="BP341" s="14">
        <f t="shared" si="50"/>
        <v>89</v>
      </c>
      <c r="BQ341" s="21">
        <f t="shared" si="51"/>
        <v>0.1278735632183908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5" x14ac:dyDescent="0.2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47">
        <f>VLOOKUP($H342,[1]EDA!$H$6:$BH$469,42,FALSE)</f>
        <v>0</v>
      </c>
      <c r="K342" s="46">
        <f>VLOOKUP($H342,[1]EDA!$H$6:$BH$469,43,FALSE)</f>
        <v>0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>
        <v>4</v>
      </c>
      <c r="W342" s="14">
        <f t="shared" si="44"/>
        <v>0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>
        <v>0</v>
      </c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>
        <v>0</v>
      </c>
      <c r="BA342" s="24">
        <f t="shared" si="48"/>
        <v>0</v>
      </c>
      <c r="BB342" s="21">
        <f t="shared" si="49"/>
        <v>0</v>
      </c>
      <c r="BC342" s="46">
        <f>VLOOKUP($H342,[4]IRA!$H$7:$CH$470,68,FALSE)</f>
        <v>1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0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>
        <v>47</v>
      </c>
      <c r="BP342" s="14">
        <f t="shared" si="50"/>
        <v>1</v>
      </c>
      <c r="BQ342" s="21">
        <f t="shared" si="51"/>
        <v>2.1276595744680851E-2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5" x14ac:dyDescent="0.2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47">
        <f>VLOOKUP($H343,[1]EDA!$H$6:$BH$469,42,FALSE)</f>
        <v>4</v>
      </c>
      <c r="K343" s="46">
        <f>VLOOKUP($H343,[1]EDA!$H$6:$BH$469,43,FALSE)</f>
        <v>3</v>
      </c>
      <c r="L343" s="46">
        <f>VLOOKUP($H343,[1]EDA!$H$6:$BH$469,44,FALSE)</f>
        <v>0</v>
      </c>
      <c r="M343" s="46">
        <f>VLOOKUP($H343,[1]EDA!$H$6:$BH$469,45,FALSE)</f>
        <v>0</v>
      </c>
      <c r="N343" s="46">
        <f>VLOOKUP($H343,[1]EDA!$H$6:$BH$469,46,FALSE)</f>
        <v>0</v>
      </c>
      <c r="O343" s="46">
        <f>VLOOKUP($H343,[1]EDA!$H$6:$BH$469,47,FALSE)</f>
        <v>0</v>
      </c>
      <c r="P343" s="46">
        <f>VLOOKUP($H343,[1]EDA!$H$6:$BH$469,48,FALSE)</f>
        <v>0</v>
      </c>
      <c r="Q343" s="46">
        <f>VLOOKUP($H343,[1]EDA!$H$6:$BH$469,49,FALSE)</f>
        <v>0</v>
      </c>
      <c r="R343" s="46">
        <f>VLOOKUP($H343,[1]EDA!$H$6:$BH$469,50,FALSE)</f>
        <v>0</v>
      </c>
      <c r="S343" s="46">
        <f>VLOOKUP($H343,[1]EDA!$H$6:$BH$469,51,FALSE)</f>
        <v>0</v>
      </c>
      <c r="T343" s="46">
        <f>VLOOKUP($H343,[1]EDA!$H$6:$BH$469,52,FALSE)</f>
        <v>0</v>
      </c>
      <c r="U343" s="46">
        <f>VLOOKUP($H343,[1]EDA!$H$6:$BH$469,53,FALSE)</f>
        <v>0</v>
      </c>
      <c r="V343" s="14">
        <v>16</v>
      </c>
      <c r="W343" s="14">
        <f t="shared" si="44"/>
        <v>7</v>
      </c>
      <c r="X343" s="21">
        <f t="shared" si="45"/>
        <v>0.4375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>
        <v>0</v>
      </c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>
        <v>0</v>
      </c>
      <c r="BA343" s="24">
        <f t="shared" si="48"/>
        <v>0</v>
      </c>
      <c r="BB343" s="21">
        <f t="shared" si="49"/>
        <v>0</v>
      </c>
      <c r="BC343" s="46">
        <f>VLOOKUP($H343,[4]IRA!$H$7:$CH$470,68,FALSE)</f>
        <v>3</v>
      </c>
      <c r="BD343" s="46">
        <f>VLOOKUP($H343,[4]IRA!$H$7:$CH$470,69,FALSE)</f>
        <v>1</v>
      </c>
      <c r="BE343" s="46">
        <f>VLOOKUP($H343,[4]IRA!$H$7:$CH$470,70,FALSE)</f>
        <v>0</v>
      </c>
      <c r="BF343" s="46">
        <f>VLOOKUP($H343,[4]IRA!$H$7:$CH$470,71,FALSE)</f>
        <v>0</v>
      </c>
      <c r="BG343" s="46">
        <f>VLOOKUP($H343,[4]IRA!$H$7:$CH$470,72,FALSE)</f>
        <v>0</v>
      </c>
      <c r="BH343" s="46">
        <f>VLOOKUP($H343,[4]IRA!$H$7:$CH$470,73,FALSE)</f>
        <v>0</v>
      </c>
      <c r="BI343" s="46">
        <f>VLOOKUP($H343,[4]IRA!$H$7:$CH$470,74,FALSE)</f>
        <v>0</v>
      </c>
      <c r="BJ343" s="46">
        <f>VLOOKUP($H343,[4]IRA!$H$7:$CH$470,75,FALSE)</f>
        <v>0</v>
      </c>
      <c r="BK343" s="46">
        <f>VLOOKUP($H343,[4]IRA!$H$7:$CH$470,76,FALSE)</f>
        <v>0</v>
      </c>
      <c r="BL343" s="46">
        <f>VLOOKUP($H343,[4]IRA!$H$7:$CH$470,77,FALSE)</f>
        <v>0</v>
      </c>
      <c r="BM343" s="46">
        <f>VLOOKUP($H343,[4]IRA!$H$7:$CH$470,78,FALSE)</f>
        <v>0</v>
      </c>
      <c r="BN343" s="46">
        <f>VLOOKUP($H343,[4]IRA!$H$7:$CH$470,79,FALSE)</f>
        <v>0</v>
      </c>
      <c r="BO343" s="14">
        <v>68</v>
      </c>
      <c r="BP343" s="14">
        <f t="shared" si="50"/>
        <v>4</v>
      </c>
      <c r="BQ343" s="21">
        <f t="shared" si="51"/>
        <v>5.8823529411764705E-2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5" x14ac:dyDescent="0.2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47">
        <f>VLOOKUP($H344,[1]EDA!$H$6:$BH$469,42,FALSE)</f>
        <v>3</v>
      </c>
      <c r="K344" s="46">
        <f>VLOOKUP($H344,[1]EDA!$H$6:$BH$469,43,FALSE)</f>
        <v>0</v>
      </c>
      <c r="L344" s="46">
        <f>VLOOKUP($H344,[1]EDA!$H$6:$BH$469,44,FALSE)</f>
        <v>0</v>
      </c>
      <c r="M344" s="46">
        <f>VLOOKUP($H344,[1]EDA!$H$6:$BH$469,45,FALSE)</f>
        <v>0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0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0</v>
      </c>
      <c r="T344" s="46">
        <f>VLOOKUP($H344,[1]EDA!$H$6:$BH$469,52,FALSE)</f>
        <v>0</v>
      </c>
      <c r="U344" s="46">
        <f>VLOOKUP($H344,[1]EDA!$H$6:$BH$469,53,FALSE)</f>
        <v>0</v>
      </c>
      <c r="V344" s="14">
        <v>48</v>
      </c>
      <c r="W344" s="14">
        <f t="shared" si="44"/>
        <v>3</v>
      </c>
      <c r="X344" s="21">
        <f t="shared" si="45"/>
        <v>6.25E-2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>
        <v>0</v>
      </c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0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>
        <v>0</v>
      </c>
      <c r="BA344" s="24">
        <f t="shared" si="48"/>
        <v>0</v>
      </c>
      <c r="BB344" s="21">
        <f t="shared" si="49"/>
        <v>0</v>
      </c>
      <c r="BC344" s="46">
        <f>VLOOKUP($H344,[4]IRA!$H$7:$CH$470,68,FALSE)</f>
        <v>2</v>
      </c>
      <c r="BD344" s="46">
        <f>VLOOKUP($H344,[4]IRA!$H$7:$CH$470,69,FALSE)</f>
        <v>0</v>
      </c>
      <c r="BE344" s="46">
        <f>VLOOKUP($H344,[4]IRA!$H$7:$CH$470,70,FALSE)</f>
        <v>0</v>
      </c>
      <c r="BF344" s="46">
        <f>VLOOKUP($H344,[4]IRA!$H$7:$CH$470,71,FALSE)</f>
        <v>0</v>
      </c>
      <c r="BG344" s="46">
        <f>VLOOKUP($H344,[4]IRA!$H$7:$CH$470,72,FALSE)</f>
        <v>0</v>
      </c>
      <c r="BH344" s="46">
        <f>VLOOKUP($H344,[4]IRA!$H$7:$CH$470,73,FALSE)</f>
        <v>0</v>
      </c>
      <c r="BI344" s="46">
        <f>VLOOKUP($H344,[4]IRA!$H$7:$CH$470,74,FALSE)</f>
        <v>0</v>
      </c>
      <c r="BJ344" s="46">
        <f>VLOOKUP($H344,[4]IRA!$H$7:$CH$470,75,FALSE)</f>
        <v>0</v>
      </c>
      <c r="BK344" s="46">
        <f>VLOOKUP($H344,[4]IRA!$H$7:$CH$470,76,FALSE)</f>
        <v>0</v>
      </c>
      <c r="BL344" s="46">
        <f>VLOOKUP($H344,[4]IRA!$H$7:$CH$470,77,FALSE)</f>
        <v>0</v>
      </c>
      <c r="BM344" s="46">
        <f>VLOOKUP($H344,[4]IRA!$H$7:$CH$470,78,FALSE)</f>
        <v>0</v>
      </c>
      <c r="BN344" s="46">
        <f>VLOOKUP($H344,[4]IRA!$H$7:$CH$470,79,FALSE)</f>
        <v>0</v>
      </c>
      <c r="BO344" s="14">
        <v>148</v>
      </c>
      <c r="BP344" s="14">
        <f t="shared" si="50"/>
        <v>2</v>
      </c>
      <c r="BQ344" s="21">
        <f t="shared" si="51"/>
        <v>1.3513513513513514E-2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5" x14ac:dyDescent="0.2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47">
        <f>VLOOKUP($H345,[1]EDA!$H$6:$BH$469,42,FALSE)</f>
        <v>2</v>
      </c>
      <c r="K345" s="46">
        <f>VLOOKUP($H345,[1]EDA!$H$6:$BH$469,43,FALSE)</f>
        <v>3</v>
      </c>
      <c r="L345" s="46">
        <f>VLOOKUP($H345,[1]EDA!$H$6:$BH$469,44,FALSE)</f>
        <v>0</v>
      </c>
      <c r="M345" s="46">
        <f>VLOOKUP($H345,[1]EDA!$H$6:$BH$469,45,FALSE)</f>
        <v>0</v>
      </c>
      <c r="N345" s="46">
        <f>VLOOKUP($H345,[1]EDA!$H$6:$BH$469,46,FALSE)</f>
        <v>0</v>
      </c>
      <c r="O345" s="46">
        <f>VLOOKUP($H345,[1]EDA!$H$6:$BH$469,47,FALSE)</f>
        <v>0</v>
      </c>
      <c r="P345" s="46">
        <f>VLOOKUP($H345,[1]EDA!$H$6:$BH$469,48,FALSE)</f>
        <v>0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0</v>
      </c>
      <c r="V345" s="14">
        <v>3</v>
      </c>
      <c r="W345" s="14">
        <f t="shared" si="44"/>
        <v>5</v>
      </c>
      <c r="X345" s="21">
        <f t="shared" si="45"/>
        <v>1.6666666666666667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>
        <v>0</v>
      </c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0</v>
      </c>
      <c r="AZ345" s="24">
        <v>0</v>
      </c>
      <c r="BA345" s="24">
        <f t="shared" si="48"/>
        <v>0</v>
      </c>
      <c r="BB345" s="21">
        <f t="shared" si="49"/>
        <v>0</v>
      </c>
      <c r="BC345" s="46">
        <f>VLOOKUP($H345,[4]IRA!$H$7:$CH$470,68,FALSE)</f>
        <v>5</v>
      </c>
      <c r="BD345" s="46">
        <f>VLOOKUP($H345,[4]IRA!$H$7:$CH$470,69,FALSE)</f>
        <v>4</v>
      </c>
      <c r="BE345" s="46">
        <f>VLOOKUP($H345,[4]IRA!$H$7:$CH$470,70,FALSE)</f>
        <v>0</v>
      </c>
      <c r="BF345" s="46">
        <f>VLOOKUP($H345,[4]IRA!$H$7:$CH$470,71,FALSE)</f>
        <v>0</v>
      </c>
      <c r="BG345" s="46">
        <f>VLOOKUP($H345,[4]IRA!$H$7:$CH$470,72,FALSE)</f>
        <v>0</v>
      </c>
      <c r="BH345" s="46">
        <f>VLOOKUP($H345,[4]IRA!$H$7:$CH$470,73,FALSE)</f>
        <v>0</v>
      </c>
      <c r="BI345" s="46">
        <f>VLOOKUP($H345,[4]IRA!$H$7:$CH$470,74,FALSE)</f>
        <v>0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0</v>
      </c>
      <c r="BO345" s="14">
        <v>25</v>
      </c>
      <c r="BP345" s="14">
        <f t="shared" si="50"/>
        <v>9</v>
      </c>
      <c r="BQ345" s="21">
        <f t="shared" si="51"/>
        <v>0.36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5" x14ac:dyDescent="0.2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47">
        <f>VLOOKUP($H346,[1]EDA!$H$6:$BH$469,42,FALSE)</f>
        <v>1</v>
      </c>
      <c r="K346" s="46">
        <f>VLOOKUP($H346,[1]EDA!$H$6:$BH$469,43,FALSE)</f>
        <v>1</v>
      </c>
      <c r="L346" s="46">
        <f>VLOOKUP($H346,[1]EDA!$H$6:$BH$469,44,FALSE)</f>
        <v>0</v>
      </c>
      <c r="M346" s="46">
        <f>VLOOKUP($H346,[1]EDA!$H$6:$BH$469,45,FALSE)</f>
        <v>0</v>
      </c>
      <c r="N346" s="46">
        <f>VLOOKUP($H346,[1]EDA!$H$6:$BH$469,46,FALSE)</f>
        <v>0</v>
      </c>
      <c r="O346" s="46">
        <f>VLOOKUP($H346,[1]EDA!$H$6:$BH$469,47,FALSE)</f>
        <v>0</v>
      </c>
      <c r="P346" s="46">
        <f>VLOOKUP($H346,[1]EDA!$H$6:$BH$469,48,FALSE)</f>
        <v>0</v>
      </c>
      <c r="Q346" s="46">
        <f>VLOOKUP($H346,[1]EDA!$H$6:$BH$469,49,FALSE)</f>
        <v>0</v>
      </c>
      <c r="R346" s="46">
        <f>VLOOKUP($H346,[1]EDA!$H$6:$BH$469,50,FALSE)</f>
        <v>0</v>
      </c>
      <c r="S346" s="46">
        <f>VLOOKUP($H346,[1]EDA!$H$6:$BH$469,51,FALSE)</f>
        <v>0</v>
      </c>
      <c r="T346" s="46">
        <f>VLOOKUP($H346,[1]EDA!$H$6:$BH$469,52,FALSE)</f>
        <v>0</v>
      </c>
      <c r="U346" s="46">
        <f>VLOOKUP($H346,[1]EDA!$H$6:$BH$469,53,FALSE)</f>
        <v>0</v>
      </c>
      <c r="V346" s="14">
        <v>56</v>
      </c>
      <c r="W346" s="14">
        <f t="shared" si="44"/>
        <v>2</v>
      </c>
      <c r="X346" s="21">
        <f t="shared" si="45"/>
        <v>3.5714285714285712E-2</v>
      </c>
      <c r="Y346" s="46">
        <f>VLOOKUP($H346,[2]EDA!$H$6:$AU$469,29,FALSE)</f>
        <v>1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0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0</v>
      </c>
      <c r="AJ346" s="46">
        <f>VLOOKUP($H346,[2]EDA!$H$6:$AU$469,40,FALSE)</f>
        <v>0</v>
      </c>
      <c r="AK346" s="24">
        <v>0</v>
      </c>
      <c r="AL346" s="49">
        <f t="shared" si="46"/>
        <v>1</v>
      </c>
      <c r="AM346" s="21">
        <f t="shared" si="47"/>
        <v>0</v>
      </c>
      <c r="AN346" s="46">
        <f>VLOOKUP($H346,[3]IRA!$H$6:$BH$469,42,FALSE)</f>
        <v>0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0</v>
      </c>
      <c r="AS346" s="46">
        <f>VLOOKUP($H346,[3]IRA!$H$6:$BH$469,47,FALSE)</f>
        <v>0</v>
      </c>
      <c r="AT346" s="46">
        <f>VLOOKUP($H346,[3]IRA!$H$6:$BH$469,48,FALSE)</f>
        <v>0</v>
      </c>
      <c r="AU346" s="46">
        <f>VLOOKUP($H346,[3]IRA!$H$6:$BH$469,49,FALSE)</f>
        <v>0</v>
      </c>
      <c r="AV346" s="46">
        <f>VLOOKUP($H346,[3]IRA!$H$6:$BH$469,50,FALSE)</f>
        <v>0</v>
      </c>
      <c r="AW346" s="46">
        <f>VLOOKUP($H346,[3]IRA!$H$6:$BH$469,51,FALSE)</f>
        <v>0</v>
      </c>
      <c r="AX346" s="46">
        <f>VLOOKUP($H346,[3]IRA!$H$6:$BH$469,52,FALSE)</f>
        <v>0</v>
      </c>
      <c r="AY346" s="46">
        <f>VLOOKUP($H346,[3]IRA!$H$6:$BH$469,53,FALSE)</f>
        <v>0</v>
      </c>
      <c r="AZ346" s="24">
        <v>0</v>
      </c>
      <c r="BA346" s="24">
        <f t="shared" si="48"/>
        <v>0</v>
      </c>
      <c r="BB346" s="21">
        <f t="shared" si="49"/>
        <v>0</v>
      </c>
      <c r="BC346" s="46">
        <f>VLOOKUP($H346,[4]IRA!$H$7:$CH$470,68,FALSE)</f>
        <v>11</v>
      </c>
      <c r="BD346" s="46">
        <f>VLOOKUP($H346,[4]IRA!$H$7:$CH$470,69,FALSE)</f>
        <v>0</v>
      </c>
      <c r="BE346" s="46">
        <f>VLOOKUP($H346,[4]IRA!$H$7:$CH$470,70,FALSE)</f>
        <v>0</v>
      </c>
      <c r="BF346" s="46">
        <f>VLOOKUP($H346,[4]IRA!$H$7:$CH$470,71,FALSE)</f>
        <v>0</v>
      </c>
      <c r="BG346" s="46">
        <f>VLOOKUP($H346,[4]IRA!$H$7:$CH$470,72,FALSE)</f>
        <v>0</v>
      </c>
      <c r="BH346" s="46">
        <f>VLOOKUP($H346,[4]IRA!$H$7:$CH$470,73,FALSE)</f>
        <v>0</v>
      </c>
      <c r="BI346" s="46">
        <f>VLOOKUP($H346,[4]IRA!$H$7:$CH$470,74,FALSE)</f>
        <v>0</v>
      </c>
      <c r="BJ346" s="46">
        <f>VLOOKUP($H346,[4]IRA!$H$7:$CH$470,75,FALSE)</f>
        <v>0</v>
      </c>
      <c r="BK346" s="46">
        <f>VLOOKUP($H346,[4]IRA!$H$7:$CH$470,76,FALSE)</f>
        <v>0</v>
      </c>
      <c r="BL346" s="46">
        <f>VLOOKUP($H346,[4]IRA!$H$7:$CH$470,77,FALSE)</f>
        <v>0</v>
      </c>
      <c r="BM346" s="46">
        <f>VLOOKUP($H346,[4]IRA!$H$7:$CH$470,78,FALSE)</f>
        <v>0</v>
      </c>
      <c r="BN346" s="46">
        <f>VLOOKUP($H346,[4]IRA!$H$7:$CH$470,79,FALSE)</f>
        <v>0</v>
      </c>
      <c r="BO346" s="14">
        <v>86</v>
      </c>
      <c r="BP346" s="14">
        <f t="shared" si="50"/>
        <v>11</v>
      </c>
      <c r="BQ346" s="21">
        <f t="shared" si="51"/>
        <v>0.12790697674418605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5" x14ac:dyDescent="0.2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47">
        <f>VLOOKUP($H347,[1]EDA!$H$6:$BH$469,42,FALSE)</f>
        <v>0</v>
      </c>
      <c r="K347" s="46">
        <f>VLOOKUP($H347,[1]EDA!$H$6:$BH$469,43,FALSE)</f>
        <v>2</v>
      </c>
      <c r="L347" s="46">
        <f>VLOOKUP($H347,[1]EDA!$H$6:$BH$469,44,FALSE)</f>
        <v>0</v>
      </c>
      <c r="M347" s="46">
        <f>VLOOKUP($H347,[1]EDA!$H$6:$BH$469,45,FALSE)</f>
        <v>0</v>
      </c>
      <c r="N347" s="46">
        <f>VLOOKUP($H347,[1]EDA!$H$6:$BH$469,46,FALSE)</f>
        <v>0</v>
      </c>
      <c r="O347" s="46">
        <f>VLOOKUP($H347,[1]EDA!$H$6:$BH$469,47,FALSE)</f>
        <v>0</v>
      </c>
      <c r="P347" s="46">
        <f>VLOOKUP($H347,[1]EDA!$H$6:$BH$469,48,FALSE)</f>
        <v>0</v>
      </c>
      <c r="Q347" s="46">
        <f>VLOOKUP($H347,[1]EDA!$H$6:$BH$469,49,FALSE)</f>
        <v>0</v>
      </c>
      <c r="R347" s="46">
        <f>VLOOKUP($H347,[1]EDA!$H$6:$BH$469,50,FALSE)</f>
        <v>0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>
        <v>12</v>
      </c>
      <c r="W347" s="14">
        <f t="shared" si="44"/>
        <v>2</v>
      </c>
      <c r="X347" s="21">
        <f t="shared" si="45"/>
        <v>0.16666666666666666</v>
      </c>
      <c r="Y347" s="46">
        <f>VLOOKUP($H347,[2]EDA!$H$6:$AU$469,29,FALSE)</f>
        <v>0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>
        <v>0</v>
      </c>
      <c r="AL347" s="49">
        <f t="shared" si="46"/>
        <v>0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>
        <v>0</v>
      </c>
      <c r="BA347" s="24">
        <f t="shared" si="48"/>
        <v>0</v>
      </c>
      <c r="BB347" s="21">
        <f t="shared" si="49"/>
        <v>0</v>
      </c>
      <c r="BC347" s="46">
        <f>VLOOKUP($H347,[4]IRA!$H$7:$CH$470,68,FALSE)</f>
        <v>0</v>
      </c>
      <c r="BD347" s="46">
        <f>VLOOKUP($H347,[4]IRA!$H$7:$CH$470,69,FALSE)</f>
        <v>1</v>
      </c>
      <c r="BE347" s="46">
        <f>VLOOKUP($H347,[4]IRA!$H$7:$CH$470,70,FALSE)</f>
        <v>0</v>
      </c>
      <c r="BF347" s="46">
        <f>VLOOKUP($H347,[4]IRA!$H$7:$CH$470,71,FALSE)</f>
        <v>0</v>
      </c>
      <c r="BG347" s="46">
        <f>VLOOKUP($H347,[4]IRA!$H$7:$CH$470,72,FALSE)</f>
        <v>0</v>
      </c>
      <c r="BH347" s="46">
        <f>VLOOKUP($H347,[4]IRA!$H$7:$CH$470,73,FALSE)</f>
        <v>0</v>
      </c>
      <c r="BI347" s="46">
        <f>VLOOKUP($H347,[4]IRA!$H$7:$CH$470,74,FALSE)</f>
        <v>0</v>
      </c>
      <c r="BJ347" s="46">
        <f>VLOOKUP($H347,[4]IRA!$H$7:$CH$470,75,FALSE)</f>
        <v>0</v>
      </c>
      <c r="BK347" s="46">
        <f>VLOOKUP($H347,[4]IRA!$H$7:$CH$470,76,FALSE)</f>
        <v>0</v>
      </c>
      <c r="BL347" s="46">
        <f>VLOOKUP($H347,[4]IRA!$H$7:$CH$470,77,FALSE)</f>
        <v>0</v>
      </c>
      <c r="BM347" s="46">
        <f>VLOOKUP($H347,[4]IRA!$H$7:$CH$470,78,FALSE)</f>
        <v>0</v>
      </c>
      <c r="BN347" s="46">
        <f>VLOOKUP($H347,[4]IRA!$H$7:$CH$470,79,FALSE)</f>
        <v>0</v>
      </c>
      <c r="BO347" s="14">
        <v>10</v>
      </c>
      <c r="BP347" s="14">
        <f t="shared" si="50"/>
        <v>1</v>
      </c>
      <c r="BQ347" s="21">
        <f t="shared" si="51"/>
        <v>0.1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5" x14ac:dyDescent="0.2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0</v>
      </c>
      <c r="O348" s="46">
        <f>VLOOKUP($H348,[1]EDA!$H$6:$BH$469,47,FALSE)</f>
        <v>0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>
        <v>16</v>
      </c>
      <c r="W348" s="14">
        <f t="shared" si="44"/>
        <v>0</v>
      </c>
      <c r="X348" s="21">
        <f t="shared" si="45"/>
        <v>0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>
        <v>0</v>
      </c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>
        <v>0</v>
      </c>
      <c r="BA348" s="24">
        <f t="shared" si="48"/>
        <v>0</v>
      </c>
      <c r="BB348" s="21">
        <f t="shared" si="49"/>
        <v>0</v>
      </c>
      <c r="BC348" s="46">
        <f>VLOOKUP($H348,[4]IRA!$H$7:$CH$470,68,FALSE)</f>
        <v>8</v>
      </c>
      <c r="BD348" s="46">
        <f>VLOOKUP($H348,[4]IRA!$H$7:$CH$470,69,FALSE)</f>
        <v>4</v>
      </c>
      <c r="BE348" s="46">
        <f>VLOOKUP($H348,[4]IRA!$H$7:$CH$470,70,FALSE)</f>
        <v>0</v>
      </c>
      <c r="BF348" s="46">
        <f>VLOOKUP($H348,[4]IRA!$H$7:$CH$470,71,FALSE)</f>
        <v>0</v>
      </c>
      <c r="BG348" s="46">
        <f>VLOOKUP($H348,[4]IRA!$H$7:$CH$470,72,FALSE)</f>
        <v>0</v>
      </c>
      <c r="BH348" s="46">
        <f>VLOOKUP($H348,[4]IRA!$H$7:$CH$470,73,FALSE)</f>
        <v>0</v>
      </c>
      <c r="BI348" s="46">
        <f>VLOOKUP($H348,[4]IRA!$H$7:$CH$470,74,FALSE)</f>
        <v>0</v>
      </c>
      <c r="BJ348" s="46">
        <f>VLOOKUP($H348,[4]IRA!$H$7:$CH$470,75,FALSE)</f>
        <v>0</v>
      </c>
      <c r="BK348" s="46">
        <f>VLOOKUP($H348,[4]IRA!$H$7:$CH$470,76,FALSE)</f>
        <v>0</v>
      </c>
      <c r="BL348" s="46">
        <f>VLOOKUP($H348,[4]IRA!$H$7:$CH$470,77,FALSE)</f>
        <v>0</v>
      </c>
      <c r="BM348" s="46">
        <f>VLOOKUP($H348,[4]IRA!$H$7:$CH$470,78,FALSE)</f>
        <v>0</v>
      </c>
      <c r="BN348" s="46">
        <f>VLOOKUP($H348,[4]IRA!$H$7:$CH$470,79,FALSE)</f>
        <v>0</v>
      </c>
      <c r="BO348" s="14">
        <v>103</v>
      </c>
      <c r="BP348" s="14">
        <f t="shared" si="50"/>
        <v>12</v>
      </c>
      <c r="BQ348" s="21">
        <f t="shared" si="51"/>
        <v>0.11650485436893204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5" x14ac:dyDescent="0.2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47">
        <f>VLOOKUP($H349,[1]EDA!$H$6:$BH$469,42,FALSE)</f>
        <v>0</v>
      </c>
      <c r="K349" s="46">
        <f>VLOOKUP($H349,[1]EDA!$H$6:$BH$469,43,FALSE)</f>
        <v>1</v>
      </c>
      <c r="L349" s="46">
        <f>VLOOKUP($H349,[1]EDA!$H$6:$BH$469,44,FALSE)</f>
        <v>1</v>
      </c>
      <c r="M349" s="46">
        <f>VLOOKUP($H349,[1]EDA!$H$6:$BH$469,45,FALSE)</f>
        <v>0</v>
      </c>
      <c r="N349" s="46">
        <f>VLOOKUP($H349,[1]EDA!$H$6:$BH$469,46,FALSE)</f>
        <v>0</v>
      </c>
      <c r="O349" s="46">
        <f>VLOOKUP($H349,[1]EDA!$H$6:$BH$469,47,FALSE)</f>
        <v>0</v>
      </c>
      <c r="P349" s="46">
        <f>VLOOKUP($H349,[1]EDA!$H$6:$BH$469,48,FALSE)</f>
        <v>0</v>
      </c>
      <c r="Q349" s="46">
        <f>VLOOKUP($H349,[1]EDA!$H$6:$BH$469,49,FALSE)</f>
        <v>0</v>
      </c>
      <c r="R349" s="46">
        <f>VLOOKUP($H349,[1]EDA!$H$6:$BH$469,50,FALSE)</f>
        <v>0</v>
      </c>
      <c r="S349" s="46">
        <f>VLOOKUP($H349,[1]EDA!$H$6:$BH$469,51,FALSE)</f>
        <v>0</v>
      </c>
      <c r="T349" s="46">
        <f>VLOOKUP($H349,[1]EDA!$H$6:$BH$469,52,FALSE)</f>
        <v>0</v>
      </c>
      <c r="U349" s="46">
        <f>VLOOKUP($H349,[1]EDA!$H$6:$BH$469,53,FALSE)</f>
        <v>0</v>
      </c>
      <c r="V349" s="14">
        <v>7</v>
      </c>
      <c r="W349" s="14">
        <f t="shared" si="44"/>
        <v>2</v>
      </c>
      <c r="X349" s="21">
        <f t="shared" si="45"/>
        <v>0.2857142857142857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>
        <v>0</v>
      </c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>
        <v>0</v>
      </c>
      <c r="BA349" s="24">
        <f t="shared" si="48"/>
        <v>0</v>
      </c>
      <c r="BB349" s="21">
        <f t="shared" si="49"/>
        <v>0</v>
      </c>
      <c r="BC349" s="46">
        <f>VLOOKUP($H349,[4]IRA!$H$7:$CH$470,68,FALSE)</f>
        <v>0</v>
      </c>
      <c r="BD349" s="46">
        <f>VLOOKUP($H349,[4]IRA!$H$7:$CH$470,69,FALSE)</f>
        <v>2</v>
      </c>
      <c r="BE349" s="46">
        <f>VLOOKUP($H349,[4]IRA!$H$7:$CH$470,70,FALSE)</f>
        <v>6</v>
      </c>
      <c r="BF349" s="46">
        <f>VLOOKUP($H349,[4]IRA!$H$7:$CH$470,71,FALSE)</f>
        <v>0</v>
      </c>
      <c r="BG349" s="46">
        <f>VLOOKUP($H349,[4]IRA!$H$7:$CH$470,72,FALSE)</f>
        <v>0</v>
      </c>
      <c r="BH349" s="46">
        <f>VLOOKUP($H349,[4]IRA!$H$7:$CH$470,73,FALSE)</f>
        <v>0</v>
      </c>
      <c r="BI349" s="46">
        <f>VLOOKUP($H349,[4]IRA!$H$7:$CH$470,74,FALSE)</f>
        <v>0</v>
      </c>
      <c r="BJ349" s="46">
        <f>VLOOKUP($H349,[4]IRA!$H$7:$CH$470,75,FALSE)</f>
        <v>0</v>
      </c>
      <c r="BK349" s="46">
        <f>VLOOKUP($H349,[4]IRA!$H$7:$CH$470,76,FALSE)</f>
        <v>0</v>
      </c>
      <c r="BL349" s="46">
        <f>VLOOKUP($H349,[4]IRA!$H$7:$CH$470,77,FALSE)</f>
        <v>0</v>
      </c>
      <c r="BM349" s="46">
        <f>VLOOKUP($H349,[4]IRA!$H$7:$CH$470,78,FALSE)</f>
        <v>0</v>
      </c>
      <c r="BN349" s="46">
        <f>VLOOKUP($H349,[4]IRA!$H$7:$CH$470,79,FALSE)</f>
        <v>0</v>
      </c>
      <c r="BO349" s="14">
        <v>72</v>
      </c>
      <c r="BP349" s="14">
        <f t="shared" si="50"/>
        <v>8</v>
      </c>
      <c r="BQ349" s="21">
        <f t="shared" si="51"/>
        <v>0.1111111111111111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5" x14ac:dyDescent="0.2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47">
        <f>VLOOKUP($H350,[1]EDA!$H$6:$BH$469,42,FALSE)</f>
        <v>1</v>
      </c>
      <c r="K350" s="46">
        <f>VLOOKUP($H350,[1]EDA!$H$6:$BH$469,43,FALSE)</f>
        <v>0</v>
      </c>
      <c r="L350" s="46">
        <f>VLOOKUP($H350,[1]EDA!$H$6:$BH$469,44,FALSE)</f>
        <v>0</v>
      </c>
      <c r="M350" s="46">
        <f>VLOOKUP($H350,[1]EDA!$H$6:$BH$469,45,FALSE)</f>
        <v>0</v>
      </c>
      <c r="N350" s="46">
        <f>VLOOKUP($H350,[1]EDA!$H$6:$BH$469,46,FALSE)</f>
        <v>0</v>
      </c>
      <c r="O350" s="46">
        <f>VLOOKUP($H350,[1]EDA!$H$6:$BH$469,47,FALSE)</f>
        <v>0</v>
      </c>
      <c r="P350" s="46">
        <f>VLOOKUP($H350,[1]EDA!$H$6:$BH$469,48,FALSE)</f>
        <v>0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0</v>
      </c>
      <c r="T350" s="46">
        <f>VLOOKUP($H350,[1]EDA!$H$6:$BH$469,52,FALSE)</f>
        <v>0</v>
      </c>
      <c r="U350" s="46">
        <f>VLOOKUP($H350,[1]EDA!$H$6:$BH$469,53,FALSE)</f>
        <v>0</v>
      </c>
      <c r="V350" s="14">
        <v>7</v>
      </c>
      <c r="W350" s="14">
        <f t="shared" si="44"/>
        <v>1</v>
      </c>
      <c r="X350" s="21">
        <f t="shared" si="45"/>
        <v>0.14285714285714285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>
        <v>0</v>
      </c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>
        <v>0</v>
      </c>
      <c r="BA350" s="24">
        <f t="shared" si="48"/>
        <v>0</v>
      </c>
      <c r="BB350" s="21">
        <f t="shared" si="49"/>
        <v>0</v>
      </c>
      <c r="BC350" s="46">
        <f>VLOOKUP($H350,[4]IRA!$H$7:$CH$470,68,FALSE)</f>
        <v>0</v>
      </c>
      <c r="BD350" s="46">
        <f>VLOOKUP($H350,[4]IRA!$H$7:$CH$470,69,FALSE)</f>
        <v>0</v>
      </c>
      <c r="BE350" s="46">
        <f>VLOOKUP($H350,[4]IRA!$H$7:$CH$470,70,FALSE)</f>
        <v>0</v>
      </c>
      <c r="BF350" s="46">
        <f>VLOOKUP($H350,[4]IRA!$H$7:$CH$470,71,FALSE)</f>
        <v>0</v>
      </c>
      <c r="BG350" s="46">
        <f>VLOOKUP($H350,[4]IRA!$H$7:$CH$470,72,FALSE)</f>
        <v>0</v>
      </c>
      <c r="BH350" s="46">
        <f>VLOOKUP($H350,[4]IRA!$H$7:$CH$470,73,FALSE)</f>
        <v>0</v>
      </c>
      <c r="BI350" s="46">
        <f>VLOOKUP($H350,[4]IRA!$H$7:$CH$470,74,FALSE)</f>
        <v>0</v>
      </c>
      <c r="BJ350" s="46">
        <f>VLOOKUP($H350,[4]IRA!$H$7:$CH$470,75,FALSE)</f>
        <v>0</v>
      </c>
      <c r="BK350" s="46">
        <f>VLOOKUP($H350,[4]IRA!$H$7:$CH$470,76,FALSE)</f>
        <v>0</v>
      </c>
      <c r="BL350" s="46">
        <f>VLOOKUP($H350,[4]IRA!$H$7:$CH$470,77,FALSE)</f>
        <v>0</v>
      </c>
      <c r="BM350" s="46">
        <f>VLOOKUP($H350,[4]IRA!$H$7:$CH$470,78,FALSE)</f>
        <v>0</v>
      </c>
      <c r="BN350" s="46">
        <f>VLOOKUP($H350,[4]IRA!$H$7:$CH$470,79,FALSE)</f>
        <v>0</v>
      </c>
      <c r="BO350" s="14">
        <v>7</v>
      </c>
      <c r="BP350" s="14">
        <f t="shared" si="50"/>
        <v>0</v>
      </c>
      <c r="BQ350" s="21">
        <f t="shared" si="51"/>
        <v>0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5" x14ac:dyDescent="0.2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47">
        <f>VLOOKUP($H351,[1]EDA!$H$6:$BH$469,42,FALSE)</f>
        <v>0</v>
      </c>
      <c r="K351" s="46">
        <f>VLOOKUP($H351,[1]EDA!$H$6:$BH$469,43,FALSE)</f>
        <v>1</v>
      </c>
      <c r="L351" s="46">
        <f>VLOOKUP($H351,[1]EDA!$H$6:$BH$469,44,FALSE)</f>
        <v>0</v>
      </c>
      <c r="M351" s="46">
        <f>VLOOKUP($H351,[1]EDA!$H$6:$BH$469,45,FALSE)</f>
        <v>0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0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0</v>
      </c>
      <c r="T351" s="46">
        <f>VLOOKUP($H351,[1]EDA!$H$6:$BH$469,52,FALSE)</f>
        <v>0</v>
      </c>
      <c r="U351" s="46">
        <f>VLOOKUP($H351,[1]EDA!$H$6:$BH$469,53,FALSE)</f>
        <v>0</v>
      </c>
      <c r="V351" s="14">
        <v>20</v>
      </c>
      <c r="W351" s="14">
        <f t="shared" si="44"/>
        <v>1</v>
      </c>
      <c r="X351" s="21">
        <f t="shared" si="45"/>
        <v>0.05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>
        <v>0</v>
      </c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>
        <v>0</v>
      </c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1</v>
      </c>
      <c r="BE351" s="46">
        <f>VLOOKUP($H351,[4]IRA!$H$7:$CH$470,70,FALSE)</f>
        <v>0</v>
      </c>
      <c r="BF351" s="46">
        <f>VLOOKUP($H351,[4]IRA!$H$7:$CH$470,71,FALSE)</f>
        <v>0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0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>
        <v>58</v>
      </c>
      <c r="BP351" s="14">
        <f t="shared" si="50"/>
        <v>1</v>
      </c>
      <c r="BQ351" s="21">
        <f t="shared" si="51"/>
        <v>1.7241379310344827E-2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5" x14ac:dyDescent="0.2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47">
        <f>VLOOKUP($H352,[1]EDA!$H$6:$BH$469,42,FALSE)</f>
        <v>0</v>
      </c>
      <c r="K352" s="46">
        <f>VLOOKUP($H352,[1]EDA!$H$6:$BH$469,43,FALSE)</f>
        <v>1</v>
      </c>
      <c r="L352" s="46">
        <f>VLOOKUP($H352,[1]EDA!$H$6:$BH$469,44,FALSE)</f>
        <v>0</v>
      </c>
      <c r="M352" s="46">
        <f>VLOOKUP($H352,[1]EDA!$H$6:$BH$469,45,FALSE)</f>
        <v>0</v>
      </c>
      <c r="N352" s="46">
        <f>VLOOKUP($H352,[1]EDA!$H$6:$BH$469,46,FALSE)</f>
        <v>0</v>
      </c>
      <c r="O352" s="46">
        <f>VLOOKUP($H352,[1]EDA!$H$6:$BH$469,47,FALSE)</f>
        <v>0</v>
      </c>
      <c r="P352" s="46">
        <f>VLOOKUP($H352,[1]EDA!$H$6:$BH$469,48,FALSE)</f>
        <v>0</v>
      </c>
      <c r="Q352" s="46">
        <f>VLOOKUP($H352,[1]EDA!$H$6:$BH$469,49,FALSE)</f>
        <v>0</v>
      </c>
      <c r="R352" s="46">
        <f>VLOOKUP($H352,[1]EDA!$H$6:$BH$469,50,FALSE)</f>
        <v>0</v>
      </c>
      <c r="S352" s="46">
        <f>VLOOKUP($H352,[1]EDA!$H$6:$BH$469,51,FALSE)</f>
        <v>0</v>
      </c>
      <c r="T352" s="46">
        <f>VLOOKUP($H352,[1]EDA!$H$6:$BH$469,52,FALSE)</f>
        <v>0</v>
      </c>
      <c r="U352" s="46">
        <f>VLOOKUP($H352,[1]EDA!$H$6:$BH$469,53,FALSE)</f>
        <v>0</v>
      </c>
      <c r="V352" s="14">
        <v>3</v>
      </c>
      <c r="W352" s="14">
        <f t="shared" si="44"/>
        <v>1</v>
      </c>
      <c r="X352" s="21">
        <f t="shared" si="45"/>
        <v>0.33333333333333331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>
        <v>0</v>
      </c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>
        <v>0</v>
      </c>
      <c r="BA352" s="24">
        <f t="shared" si="48"/>
        <v>0</v>
      </c>
      <c r="BB352" s="21">
        <f t="shared" si="49"/>
        <v>0</v>
      </c>
      <c r="BC352" s="46">
        <f>VLOOKUP($H352,[4]IRA!$H$7:$CH$470,68,FALSE)</f>
        <v>1</v>
      </c>
      <c r="BD352" s="46">
        <f>VLOOKUP($H352,[4]IRA!$H$7:$CH$470,69,FALSE)</f>
        <v>1</v>
      </c>
      <c r="BE352" s="46">
        <f>VLOOKUP($H352,[4]IRA!$H$7:$CH$470,70,FALSE)</f>
        <v>4</v>
      </c>
      <c r="BF352" s="46">
        <f>VLOOKUP($H352,[4]IRA!$H$7:$CH$470,71,FALSE)</f>
        <v>0</v>
      </c>
      <c r="BG352" s="46">
        <f>VLOOKUP($H352,[4]IRA!$H$7:$CH$470,72,FALSE)</f>
        <v>0</v>
      </c>
      <c r="BH352" s="46">
        <f>VLOOKUP($H352,[4]IRA!$H$7:$CH$470,73,FALSE)</f>
        <v>0</v>
      </c>
      <c r="BI352" s="46">
        <f>VLOOKUP($H352,[4]IRA!$H$7:$CH$470,74,FALSE)</f>
        <v>0</v>
      </c>
      <c r="BJ352" s="46">
        <f>VLOOKUP($H352,[4]IRA!$H$7:$CH$470,75,FALSE)</f>
        <v>0</v>
      </c>
      <c r="BK352" s="46">
        <f>VLOOKUP($H352,[4]IRA!$H$7:$CH$470,76,FALSE)</f>
        <v>0</v>
      </c>
      <c r="BL352" s="46">
        <f>VLOOKUP($H352,[4]IRA!$H$7:$CH$470,77,FALSE)</f>
        <v>0</v>
      </c>
      <c r="BM352" s="46">
        <f>VLOOKUP($H352,[4]IRA!$H$7:$CH$470,78,FALSE)</f>
        <v>0</v>
      </c>
      <c r="BN352" s="46">
        <f>VLOOKUP($H352,[4]IRA!$H$7:$CH$470,79,FALSE)</f>
        <v>0</v>
      </c>
      <c r="BO352" s="14">
        <v>8</v>
      </c>
      <c r="BP352" s="14">
        <f t="shared" si="50"/>
        <v>6</v>
      </c>
      <c r="BQ352" s="21">
        <f t="shared" si="51"/>
        <v>0.75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5" x14ac:dyDescent="0.2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47">
        <f>VLOOKUP($H353,[1]EDA!$H$6:$BH$469,42,FALSE)</f>
        <v>4</v>
      </c>
      <c r="K353" s="46">
        <f>VLOOKUP($H353,[1]EDA!$H$6:$BH$469,43,FALSE)</f>
        <v>3</v>
      </c>
      <c r="L353" s="46">
        <f>VLOOKUP($H353,[1]EDA!$H$6:$BH$469,44,FALSE)</f>
        <v>1</v>
      </c>
      <c r="M353" s="46">
        <f>VLOOKUP($H353,[1]EDA!$H$6:$BH$469,45,FALSE)</f>
        <v>0</v>
      </c>
      <c r="N353" s="46">
        <f>VLOOKUP($H353,[1]EDA!$H$6:$BH$469,46,FALSE)</f>
        <v>0</v>
      </c>
      <c r="O353" s="46">
        <f>VLOOKUP($H353,[1]EDA!$H$6:$BH$469,47,FALSE)</f>
        <v>0</v>
      </c>
      <c r="P353" s="46">
        <f>VLOOKUP($H353,[1]EDA!$H$6:$BH$469,48,FALSE)</f>
        <v>0</v>
      </c>
      <c r="Q353" s="46">
        <f>VLOOKUP($H353,[1]EDA!$H$6:$BH$469,49,FALSE)</f>
        <v>0</v>
      </c>
      <c r="R353" s="46">
        <f>VLOOKUP($H353,[1]EDA!$H$6:$BH$469,50,FALSE)</f>
        <v>0</v>
      </c>
      <c r="S353" s="46">
        <f>VLOOKUP($H353,[1]EDA!$H$6:$BH$469,51,FALSE)</f>
        <v>0</v>
      </c>
      <c r="T353" s="46">
        <f>VLOOKUP($H353,[1]EDA!$H$6:$BH$469,52,FALSE)</f>
        <v>0</v>
      </c>
      <c r="U353" s="46">
        <f>VLOOKUP($H353,[1]EDA!$H$6:$BH$469,53,FALSE)</f>
        <v>0</v>
      </c>
      <c r="V353" s="14">
        <v>77</v>
      </c>
      <c r="W353" s="14">
        <f t="shared" si="44"/>
        <v>8</v>
      </c>
      <c r="X353" s="21">
        <f t="shared" si="45"/>
        <v>0.1038961038961039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>
        <v>35</v>
      </c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0</v>
      </c>
      <c r="AP353" s="46">
        <f>VLOOKUP($H353,[3]IRA!$H$6:$BH$469,44,FALSE)</f>
        <v>0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>
        <v>8</v>
      </c>
      <c r="BA353" s="24">
        <f t="shared" si="48"/>
        <v>0</v>
      </c>
      <c r="BB353" s="21">
        <f t="shared" si="49"/>
        <v>0</v>
      </c>
      <c r="BC353" s="46">
        <f>VLOOKUP($H353,[4]IRA!$H$7:$CH$470,68,FALSE)</f>
        <v>10</v>
      </c>
      <c r="BD353" s="46">
        <f>VLOOKUP($H353,[4]IRA!$H$7:$CH$470,69,FALSE)</f>
        <v>25</v>
      </c>
      <c r="BE353" s="46">
        <f>VLOOKUP($H353,[4]IRA!$H$7:$CH$470,70,FALSE)</f>
        <v>7</v>
      </c>
      <c r="BF353" s="46">
        <f>VLOOKUP($H353,[4]IRA!$H$7:$CH$470,71,FALSE)</f>
        <v>0</v>
      </c>
      <c r="BG353" s="46">
        <f>VLOOKUP($H353,[4]IRA!$H$7:$CH$470,72,FALSE)</f>
        <v>0</v>
      </c>
      <c r="BH353" s="46">
        <f>VLOOKUP($H353,[4]IRA!$H$7:$CH$470,73,FALSE)</f>
        <v>0</v>
      </c>
      <c r="BI353" s="46">
        <f>VLOOKUP($H353,[4]IRA!$H$7:$CH$470,74,FALSE)</f>
        <v>0</v>
      </c>
      <c r="BJ353" s="46">
        <f>VLOOKUP($H353,[4]IRA!$H$7:$CH$470,75,FALSE)</f>
        <v>0</v>
      </c>
      <c r="BK353" s="46">
        <f>VLOOKUP($H353,[4]IRA!$H$7:$CH$470,76,FALSE)</f>
        <v>0</v>
      </c>
      <c r="BL353" s="46">
        <f>VLOOKUP($H353,[4]IRA!$H$7:$CH$470,77,FALSE)</f>
        <v>0</v>
      </c>
      <c r="BM353" s="46">
        <f>VLOOKUP($H353,[4]IRA!$H$7:$CH$470,78,FALSE)</f>
        <v>0</v>
      </c>
      <c r="BN353" s="46">
        <f>VLOOKUP($H353,[4]IRA!$H$7:$CH$470,79,FALSE)</f>
        <v>0</v>
      </c>
      <c r="BO353" s="14">
        <v>118</v>
      </c>
      <c r="BP353" s="14">
        <f t="shared" si="50"/>
        <v>42</v>
      </c>
      <c r="BQ353" s="21">
        <f t="shared" si="51"/>
        <v>0.3559322033898305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5" x14ac:dyDescent="0.2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47">
        <f>VLOOKUP($H354,[1]EDA!$H$6:$BH$469,42,FALSE)</f>
        <v>0</v>
      </c>
      <c r="K354" s="46">
        <f>VLOOKUP($H354,[1]EDA!$H$6:$BH$469,43,FALSE)</f>
        <v>0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0</v>
      </c>
      <c r="O354" s="46">
        <f>VLOOKUP($H354,[1]EDA!$H$6:$BH$469,47,FALSE)</f>
        <v>0</v>
      </c>
      <c r="P354" s="46">
        <f>VLOOKUP($H354,[1]EDA!$H$6:$BH$469,48,FALSE)</f>
        <v>0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>
        <v>0</v>
      </c>
      <c r="W354" s="14">
        <f t="shared" si="44"/>
        <v>0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>
        <v>0</v>
      </c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>
        <v>0</v>
      </c>
      <c r="BA354" s="24">
        <f t="shared" si="48"/>
        <v>0</v>
      </c>
      <c r="BB354" s="21">
        <f t="shared" si="49"/>
        <v>0</v>
      </c>
      <c r="BC354" s="46">
        <f>VLOOKUP($H354,[4]IRA!$H$7:$CH$470,68,FALSE)</f>
        <v>0</v>
      </c>
      <c r="BD354" s="46">
        <f>VLOOKUP($H354,[4]IRA!$H$7:$CH$470,69,FALSE)</f>
        <v>0</v>
      </c>
      <c r="BE354" s="46">
        <f>VLOOKUP($H354,[4]IRA!$H$7:$CH$470,70,FALSE)</f>
        <v>0</v>
      </c>
      <c r="BF354" s="46">
        <f>VLOOKUP($H354,[4]IRA!$H$7:$CH$470,71,FALSE)</f>
        <v>0</v>
      </c>
      <c r="BG354" s="46">
        <f>VLOOKUP($H354,[4]IRA!$H$7:$CH$470,72,FALSE)</f>
        <v>0</v>
      </c>
      <c r="BH354" s="46">
        <f>VLOOKUP($H354,[4]IRA!$H$7:$CH$470,73,FALSE)</f>
        <v>0</v>
      </c>
      <c r="BI354" s="46">
        <f>VLOOKUP($H354,[4]IRA!$H$7:$CH$470,74,FALSE)</f>
        <v>0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>
        <v>0</v>
      </c>
      <c r="BP354" s="14">
        <f t="shared" si="50"/>
        <v>0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5" x14ac:dyDescent="0.2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0</v>
      </c>
      <c r="M355" s="46">
        <f>VLOOKUP($H355,[1]EDA!$H$6:$BH$469,45,FALSE)</f>
        <v>0</v>
      </c>
      <c r="N355" s="46">
        <f>VLOOKUP($H355,[1]EDA!$H$6:$BH$469,46,FALSE)</f>
        <v>0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>
        <v>0</v>
      </c>
      <c r="W355" s="14">
        <f t="shared" si="44"/>
        <v>0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>
        <v>0</v>
      </c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>
        <v>0</v>
      </c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0</v>
      </c>
      <c r="BF355" s="46">
        <f>VLOOKUP($H355,[4]IRA!$H$7:$CH$470,71,FALSE)</f>
        <v>0</v>
      </c>
      <c r="BG355" s="46">
        <f>VLOOKUP($H355,[4]IRA!$H$7:$CH$470,72,FALSE)</f>
        <v>0</v>
      </c>
      <c r="BH355" s="46">
        <f>VLOOKUP($H355,[4]IRA!$H$7:$CH$470,73,FALSE)</f>
        <v>0</v>
      </c>
      <c r="BI355" s="46">
        <f>VLOOKUP($H355,[4]IRA!$H$7:$CH$470,74,FALSE)</f>
        <v>0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>
        <v>0</v>
      </c>
      <c r="BP355" s="14">
        <f t="shared" si="50"/>
        <v>0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5" x14ac:dyDescent="0.2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47">
        <f>VLOOKUP($H356,[1]EDA!$H$6:$BH$469,42,FALSE)</f>
        <v>0</v>
      </c>
      <c r="K356" s="46">
        <f>VLOOKUP($H356,[1]EDA!$H$6:$BH$469,43,FALSE)</f>
        <v>0</v>
      </c>
      <c r="L356" s="46">
        <f>VLOOKUP($H356,[1]EDA!$H$6:$BH$469,44,FALSE)</f>
        <v>0</v>
      </c>
      <c r="M356" s="46">
        <f>VLOOKUP($H356,[1]EDA!$H$6:$BH$469,45,FALSE)</f>
        <v>0</v>
      </c>
      <c r="N356" s="46">
        <f>VLOOKUP($H356,[1]EDA!$H$6:$BH$469,46,FALSE)</f>
        <v>0</v>
      </c>
      <c r="O356" s="46">
        <f>VLOOKUP($H356,[1]EDA!$H$6:$BH$469,47,FALSE)</f>
        <v>0</v>
      </c>
      <c r="P356" s="46">
        <f>VLOOKUP($H356,[1]EDA!$H$6:$BH$469,48,FALSE)</f>
        <v>0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>
        <v>0</v>
      </c>
      <c r="W356" s="14">
        <f t="shared" si="44"/>
        <v>0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>
        <v>0</v>
      </c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>
        <v>0</v>
      </c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0</v>
      </c>
      <c r="BF356" s="46">
        <f>VLOOKUP($H356,[4]IRA!$H$7:$CH$470,71,FALSE)</f>
        <v>0</v>
      </c>
      <c r="BG356" s="46">
        <f>VLOOKUP($H356,[4]IRA!$H$7:$CH$470,72,FALSE)</f>
        <v>0</v>
      </c>
      <c r="BH356" s="46">
        <f>VLOOKUP($H356,[4]IRA!$H$7:$CH$470,73,FALSE)</f>
        <v>0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>
        <v>0</v>
      </c>
      <c r="BP356" s="14">
        <f t="shared" si="50"/>
        <v>0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5" x14ac:dyDescent="0.2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47">
        <f>VLOOKUP($H357,[1]EDA!$H$6:$BH$469,42,FALSE)</f>
        <v>0</v>
      </c>
      <c r="K357" s="46">
        <f>VLOOKUP($H357,[1]EDA!$H$6:$BH$469,43,FALSE)</f>
        <v>0</v>
      </c>
      <c r="L357" s="46">
        <f>VLOOKUP($H357,[1]EDA!$H$6:$BH$469,44,FALSE)</f>
        <v>0</v>
      </c>
      <c r="M357" s="46">
        <f>VLOOKUP($H357,[1]EDA!$H$6:$BH$469,45,FALSE)</f>
        <v>0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>
        <v>0</v>
      </c>
      <c r="W357" s="14">
        <f t="shared" si="44"/>
        <v>0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>
        <v>0</v>
      </c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>
        <v>0</v>
      </c>
      <c r="BA357" s="24">
        <f t="shared" si="48"/>
        <v>0</v>
      </c>
      <c r="BB357" s="21">
        <f t="shared" si="49"/>
        <v>0</v>
      </c>
      <c r="BC357" s="46">
        <f>VLOOKUP($H357,[4]IRA!$H$7:$CH$470,68,FALSE)</f>
        <v>0</v>
      </c>
      <c r="BD357" s="46">
        <f>VLOOKUP($H357,[4]IRA!$H$7:$CH$470,69,FALSE)</f>
        <v>0</v>
      </c>
      <c r="BE357" s="46">
        <f>VLOOKUP($H357,[4]IRA!$H$7:$CH$470,70,FALSE)</f>
        <v>0</v>
      </c>
      <c r="BF357" s="46">
        <f>VLOOKUP($H357,[4]IRA!$H$7:$CH$470,71,FALSE)</f>
        <v>0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>
        <v>0</v>
      </c>
      <c r="BP357" s="14">
        <f t="shared" si="50"/>
        <v>0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5" x14ac:dyDescent="0.2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47">
        <f>VLOOKUP($H358,[1]EDA!$H$6:$BH$469,42,FALSE)</f>
        <v>0</v>
      </c>
      <c r="K358" s="46">
        <f>VLOOKUP($H358,[1]EDA!$H$6:$BH$469,43,FALSE)</f>
        <v>0</v>
      </c>
      <c r="L358" s="46">
        <f>VLOOKUP($H358,[1]EDA!$H$6:$BH$469,44,FALSE)</f>
        <v>0</v>
      </c>
      <c r="M358" s="46">
        <f>VLOOKUP($H358,[1]EDA!$H$6:$BH$469,45,FALSE)</f>
        <v>0</v>
      </c>
      <c r="N358" s="46">
        <f>VLOOKUP($H358,[1]EDA!$H$6:$BH$469,46,FALSE)</f>
        <v>0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>
        <v>0</v>
      </c>
      <c r="W358" s="14">
        <f t="shared" si="44"/>
        <v>0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>
        <v>0</v>
      </c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>
        <v>0</v>
      </c>
      <c r="BA358" s="24">
        <f t="shared" si="48"/>
        <v>0</v>
      </c>
      <c r="BB358" s="21">
        <f t="shared" si="49"/>
        <v>0</v>
      </c>
      <c r="BC358" s="46">
        <f>VLOOKUP($H358,[4]IRA!$H$7:$CH$470,68,FALSE)</f>
        <v>0</v>
      </c>
      <c r="BD358" s="46">
        <f>VLOOKUP($H358,[4]IRA!$H$7:$CH$470,69,FALSE)</f>
        <v>0</v>
      </c>
      <c r="BE358" s="46">
        <f>VLOOKUP($H358,[4]IRA!$H$7:$CH$470,70,FALSE)</f>
        <v>0</v>
      </c>
      <c r="BF358" s="46">
        <f>VLOOKUP($H358,[4]IRA!$H$7:$CH$470,71,FALSE)</f>
        <v>0</v>
      </c>
      <c r="BG358" s="46">
        <f>VLOOKUP($H358,[4]IRA!$H$7:$CH$470,72,FALSE)</f>
        <v>0</v>
      </c>
      <c r="BH358" s="46">
        <f>VLOOKUP($H358,[4]IRA!$H$7:$CH$470,73,FALSE)</f>
        <v>0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>
        <v>0</v>
      </c>
      <c r="BP358" s="14">
        <f t="shared" si="50"/>
        <v>0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5" x14ac:dyDescent="0.2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47">
        <f>VLOOKUP($H359,[1]EDA!$H$6:$BH$469,42,FALSE)</f>
        <v>0</v>
      </c>
      <c r="K359" s="46">
        <f>VLOOKUP($H359,[1]EDA!$H$6:$BH$469,43,FALSE)</f>
        <v>0</v>
      </c>
      <c r="L359" s="46">
        <f>VLOOKUP($H359,[1]EDA!$H$6:$BH$469,44,FALSE)</f>
        <v>0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0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>
        <v>0</v>
      </c>
      <c r="W359" s="14">
        <f t="shared" si="44"/>
        <v>0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>
        <v>0</v>
      </c>
      <c r="AL359" s="49">
        <f t="shared" si="46"/>
        <v>0</v>
      </c>
      <c r="AM359" s="21">
        <f t="shared" si="47"/>
        <v>0</v>
      </c>
      <c r="AN359" s="46">
        <f>VLOOKUP($H359,[3]IRA!$H$6:$BH$469,42,FALSE)</f>
        <v>0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>
        <v>0</v>
      </c>
      <c r="BA359" s="24">
        <f t="shared" si="48"/>
        <v>0</v>
      </c>
      <c r="BB359" s="21">
        <f t="shared" si="49"/>
        <v>0</v>
      </c>
      <c r="BC359" s="46">
        <f>VLOOKUP($H359,[4]IRA!$H$7:$CH$470,68,FALSE)</f>
        <v>0</v>
      </c>
      <c r="BD359" s="46">
        <f>VLOOKUP($H359,[4]IRA!$H$7:$CH$470,69,FALSE)</f>
        <v>0</v>
      </c>
      <c r="BE359" s="46">
        <f>VLOOKUP($H359,[4]IRA!$H$7:$CH$470,70,FALSE)</f>
        <v>0</v>
      </c>
      <c r="BF359" s="46">
        <f>VLOOKUP($H359,[4]IRA!$H$7:$CH$470,71,FALSE)</f>
        <v>0</v>
      </c>
      <c r="BG359" s="46">
        <f>VLOOKUP($H359,[4]IRA!$H$7:$CH$470,72,FALSE)</f>
        <v>0</v>
      </c>
      <c r="BH359" s="46">
        <f>VLOOKUP($H359,[4]IRA!$H$7:$CH$470,73,FALSE)</f>
        <v>0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>
        <v>0</v>
      </c>
      <c r="BP359" s="14">
        <f t="shared" si="50"/>
        <v>0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5" x14ac:dyDescent="0.2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>
        <v>0</v>
      </c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>
        <v>0</v>
      </c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>
        <v>0</v>
      </c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>
        <v>0</v>
      </c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5" x14ac:dyDescent="0.2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47">
        <f>VLOOKUP($H361,[1]EDA!$H$6:$BH$469,42,FALSE)</f>
        <v>0</v>
      </c>
      <c r="K361" s="46">
        <f>VLOOKUP($H361,[1]EDA!$H$6:$BH$469,43,FALSE)</f>
        <v>0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0</v>
      </c>
      <c r="O361" s="46">
        <f>VLOOKUP($H361,[1]EDA!$H$6:$BH$469,47,FALSE)</f>
        <v>0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>
        <v>0</v>
      </c>
      <c r="W361" s="14">
        <f t="shared" si="44"/>
        <v>0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>
        <v>0</v>
      </c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>
        <v>0</v>
      </c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0</v>
      </c>
      <c r="BH361" s="46">
        <f>VLOOKUP($H361,[4]IRA!$H$7:$CH$470,73,FALSE)</f>
        <v>0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>
        <v>0</v>
      </c>
      <c r="BP361" s="14">
        <f t="shared" si="50"/>
        <v>0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5" x14ac:dyDescent="0.2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0</v>
      </c>
      <c r="M362" s="46">
        <f>VLOOKUP($H362,[1]EDA!$H$6:$BH$469,45,FALSE)</f>
        <v>0</v>
      </c>
      <c r="N362" s="46">
        <f>VLOOKUP($H362,[1]EDA!$H$6:$BH$469,46,FALSE)</f>
        <v>0</v>
      </c>
      <c r="O362" s="46">
        <f>VLOOKUP($H362,[1]EDA!$H$6:$BH$469,47,FALSE)</f>
        <v>0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>
        <v>0</v>
      </c>
      <c r="W362" s="14">
        <f t="shared" si="44"/>
        <v>0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>
        <v>0</v>
      </c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>
        <v>0</v>
      </c>
      <c r="BA362" s="24">
        <f t="shared" si="48"/>
        <v>0</v>
      </c>
      <c r="BB362" s="21">
        <f t="shared" si="49"/>
        <v>0</v>
      </c>
      <c r="BC362" s="46">
        <f>VLOOKUP($H362,[4]IRA!$H$7:$CH$470,68,FALSE)</f>
        <v>0</v>
      </c>
      <c r="BD362" s="46">
        <f>VLOOKUP($H362,[4]IRA!$H$7:$CH$470,69,FALSE)</f>
        <v>0</v>
      </c>
      <c r="BE362" s="46">
        <f>VLOOKUP($H362,[4]IRA!$H$7:$CH$470,70,FALSE)</f>
        <v>0</v>
      </c>
      <c r="BF362" s="46">
        <f>VLOOKUP($H362,[4]IRA!$H$7:$CH$470,71,FALSE)</f>
        <v>0</v>
      </c>
      <c r="BG362" s="46">
        <f>VLOOKUP($H362,[4]IRA!$H$7:$CH$470,72,FALSE)</f>
        <v>0</v>
      </c>
      <c r="BH362" s="46">
        <f>VLOOKUP($H362,[4]IRA!$H$7:$CH$470,73,FALSE)</f>
        <v>0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>
        <v>0</v>
      </c>
      <c r="BP362" s="14">
        <f t="shared" si="50"/>
        <v>0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5" x14ac:dyDescent="0.2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47">
        <f>VLOOKUP($H363,[1]EDA!$H$6:$BH$469,42,FALSE)</f>
        <v>0</v>
      </c>
      <c r="K363" s="46">
        <f>VLOOKUP($H363,[1]EDA!$H$6:$BH$469,43,FALSE)</f>
        <v>0</v>
      </c>
      <c r="L363" s="46">
        <f>VLOOKUP($H363,[1]EDA!$H$6:$BH$469,44,FALSE)</f>
        <v>0</v>
      </c>
      <c r="M363" s="46">
        <f>VLOOKUP($H363,[1]EDA!$H$6:$BH$469,45,FALSE)</f>
        <v>0</v>
      </c>
      <c r="N363" s="46">
        <f>VLOOKUP($H363,[1]EDA!$H$6:$BH$469,46,FALSE)</f>
        <v>0</v>
      </c>
      <c r="O363" s="46">
        <f>VLOOKUP($H363,[1]EDA!$H$6:$BH$469,47,FALSE)</f>
        <v>0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>
        <v>0</v>
      </c>
      <c r="W363" s="14">
        <f t="shared" si="44"/>
        <v>0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>
        <v>0</v>
      </c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>
        <v>0</v>
      </c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0</v>
      </c>
      <c r="BE363" s="46">
        <f>VLOOKUP($H363,[4]IRA!$H$7:$CH$470,70,FALSE)</f>
        <v>0</v>
      </c>
      <c r="BF363" s="46">
        <f>VLOOKUP($H363,[4]IRA!$H$7:$CH$470,71,FALSE)</f>
        <v>0</v>
      </c>
      <c r="BG363" s="46">
        <f>VLOOKUP($H363,[4]IRA!$H$7:$CH$470,72,FALSE)</f>
        <v>0</v>
      </c>
      <c r="BH363" s="46">
        <f>VLOOKUP($H363,[4]IRA!$H$7:$CH$470,73,FALSE)</f>
        <v>0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>
        <v>0</v>
      </c>
      <c r="BP363" s="14">
        <f t="shared" si="50"/>
        <v>0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5" x14ac:dyDescent="0.2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0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>
        <v>0</v>
      </c>
      <c r="W364" s="14">
        <f t="shared" si="44"/>
        <v>0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>
        <v>0</v>
      </c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>
        <v>0</v>
      </c>
      <c r="BA364" s="24">
        <f t="shared" si="48"/>
        <v>0</v>
      </c>
      <c r="BB364" s="21">
        <f t="shared" si="49"/>
        <v>0</v>
      </c>
      <c r="BC364" s="46">
        <f>VLOOKUP($H364,[4]IRA!$H$7:$CH$470,68,FALSE)</f>
        <v>0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0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>
        <v>0</v>
      </c>
      <c r="BP364" s="14">
        <f t="shared" si="50"/>
        <v>0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5" x14ac:dyDescent="0.2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0</v>
      </c>
      <c r="M365" s="46">
        <f>VLOOKUP($H365,[1]EDA!$H$6:$BH$469,45,FALSE)</f>
        <v>0</v>
      </c>
      <c r="N365" s="46">
        <f>VLOOKUP($H365,[1]EDA!$H$6:$BH$469,46,FALSE)</f>
        <v>0</v>
      </c>
      <c r="O365" s="46">
        <f>VLOOKUP($H365,[1]EDA!$H$6:$BH$469,47,FALSE)</f>
        <v>0</v>
      </c>
      <c r="P365" s="46">
        <f>VLOOKUP($H365,[1]EDA!$H$6:$BH$469,48,FALSE)</f>
        <v>0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>
        <v>0</v>
      </c>
      <c r="W365" s="14">
        <f t="shared" si="44"/>
        <v>0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0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>
        <v>0</v>
      </c>
      <c r="AL365" s="49">
        <f t="shared" si="46"/>
        <v>0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0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>
        <v>0</v>
      </c>
      <c r="BA365" s="24">
        <f t="shared" si="48"/>
        <v>0</v>
      </c>
      <c r="BB365" s="21">
        <f t="shared" si="49"/>
        <v>0</v>
      </c>
      <c r="BC365" s="46">
        <f>VLOOKUP($H365,[4]IRA!$H$7:$CH$470,68,FALSE)</f>
        <v>0</v>
      </c>
      <c r="BD365" s="46">
        <f>VLOOKUP($H365,[4]IRA!$H$7:$CH$470,69,FALSE)</f>
        <v>0</v>
      </c>
      <c r="BE365" s="46">
        <f>VLOOKUP($H365,[4]IRA!$H$7:$CH$470,70,FALSE)</f>
        <v>0</v>
      </c>
      <c r="BF365" s="46">
        <f>VLOOKUP($H365,[4]IRA!$H$7:$CH$470,71,FALSE)</f>
        <v>0</v>
      </c>
      <c r="BG365" s="46">
        <f>VLOOKUP($H365,[4]IRA!$H$7:$CH$470,72,FALSE)</f>
        <v>0</v>
      </c>
      <c r="BH365" s="46">
        <f>VLOOKUP($H365,[4]IRA!$H$7:$CH$470,73,FALSE)</f>
        <v>0</v>
      </c>
      <c r="BI365" s="46">
        <f>VLOOKUP($H365,[4]IRA!$H$7:$CH$470,74,FALSE)</f>
        <v>0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>
        <v>0</v>
      </c>
      <c r="BP365" s="14">
        <f t="shared" si="50"/>
        <v>0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5" x14ac:dyDescent="0.2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47">
        <f>VLOOKUP($H366,[1]EDA!$H$6:$BH$469,42,FALSE)</f>
        <v>2</v>
      </c>
      <c r="K366" s="46">
        <f>VLOOKUP($H366,[1]EDA!$H$6:$BH$469,43,FALSE)</f>
        <v>0</v>
      </c>
      <c r="L366" s="46">
        <f>VLOOKUP($H366,[1]EDA!$H$6:$BH$469,44,FALSE)</f>
        <v>0</v>
      </c>
      <c r="M366" s="46">
        <f>VLOOKUP($H366,[1]EDA!$H$6:$BH$469,45,FALSE)</f>
        <v>0</v>
      </c>
      <c r="N366" s="46">
        <f>VLOOKUP($H366,[1]EDA!$H$6:$BH$469,46,FALSE)</f>
        <v>0</v>
      </c>
      <c r="O366" s="46">
        <f>VLOOKUP($H366,[1]EDA!$H$6:$BH$469,47,FALSE)</f>
        <v>0</v>
      </c>
      <c r="P366" s="46">
        <f>VLOOKUP($H366,[1]EDA!$H$6:$BH$469,48,FALSE)</f>
        <v>0</v>
      </c>
      <c r="Q366" s="46">
        <f>VLOOKUP($H366,[1]EDA!$H$6:$BH$469,49,FALSE)</f>
        <v>0</v>
      </c>
      <c r="R366" s="46">
        <f>VLOOKUP($H366,[1]EDA!$H$6:$BH$469,50,FALSE)</f>
        <v>0</v>
      </c>
      <c r="S366" s="46">
        <f>VLOOKUP($H366,[1]EDA!$H$6:$BH$469,51,FALSE)</f>
        <v>0</v>
      </c>
      <c r="T366" s="46">
        <f>VLOOKUP($H366,[1]EDA!$H$6:$BH$469,52,FALSE)</f>
        <v>0</v>
      </c>
      <c r="U366" s="46">
        <f>VLOOKUP($H366,[1]EDA!$H$6:$BH$469,53,FALSE)</f>
        <v>0</v>
      </c>
      <c r="V366" s="14">
        <v>26</v>
      </c>
      <c r="W366" s="14">
        <f t="shared" si="44"/>
        <v>2</v>
      </c>
      <c r="X366" s="21">
        <f t="shared" si="45"/>
        <v>7.6923076923076927E-2</v>
      </c>
      <c r="Y366" s="46">
        <f>VLOOKUP($H366,[2]EDA!$H$6:$AU$469,29,FALSE)</f>
        <v>0</v>
      </c>
      <c r="Z366" s="46">
        <f>VLOOKUP($H366,[2]EDA!$H$6:$AU$469,30,FALSE)</f>
        <v>0</v>
      </c>
      <c r="AA366" s="46">
        <f>VLOOKUP($H366,[2]EDA!$H$6:$AU$469,31,FALSE)</f>
        <v>0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>
        <v>0</v>
      </c>
      <c r="AL366" s="49">
        <f t="shared" si="46"/>
        <v>0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>
        <v>0</v>
      </c>
      <c r="BA366" s="24">
        <f t="shared" si="48"/>
        <v>0</v>
      </c>
      <c r="BB366" s="21">
        <f t="shared" si="49"/>
        <v>0</v>
      </c>
      <c r="BC366" s="46">
        <f>VLOOKUP($H366,[4]IRA!$H$7:$CH$470,68,FALSE)</f>
        <v>5</v>
      </c>
      <c r="BD366" s="46">
        <f>VLOOKUP($H366,[4]IRA!$H$7:$CH$470,69,FALSE)</f>
        <v>1</v>
      </c>
      <c r="BE366" s="46">
        <f>VLOOKUP($H366,[4]IRA!$H$7:$CH$470,70,FALSE)</f>
        <v>3</v>
      </c>
      <c r="BF366" s="46">
        <f>VLOOKUP($H366,[4]IRA!$H$7:$CH$470,71,FALSE)</f>
        <v>0</v>
      </c>
      <c r="BG366" s="46">
        <f>VLOOKUP($H366,[4]IRA!$H$7:$CH$470,72,FALSE)</f>
        <v>0</v>
      </c>
      <c r="BH366" s="46">
        <f>VLOOKUP($H366,[4]IRA!$H$7:$CH$470,73,FALSE)</f>
        <v>0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0</v>
      </c>
      <c r="BL366" s="46">
        <f>VLOOKUP($H366,[4]IRA!$H$7:$CH$470,77,FALSE)</f>
        <v>0</v>
      </c>
      <c r="BM366" s="46">
        <f>VLOOKUP($H366,[4]IRA!$H$7:$CH$470,78,FALSE)</f>
        <v>0</v>
      </c>
      <c r="BN366" s="46">
        <f>VLOOKUP($H366,[4]IRA!$H$7:$CH$470,79,FALSE)</f>
        <v>0</v>
      </c>
      <c r="BO366" s="14">
        <v>62</v>
      </c>
      <c r="BP366" s="14">
        <f t="shared" si="50"/>
        <v>9</v>
      </c>
      <c r="BQ366" s="21">
        <f t="shared" si="51"/>
        <v>0.14516129032258066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5" x14ac:dyDescent="0.2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0</v>
      </c>
      <c r="M367" s="46">
        <f>VLOOKUP($H367,[1]EDA!$H$6:$BH$469,45,FALSE)</f>
        <v>0</v>
      </c>
      <c r="N367" s="46">
        <f>VLOOKUP($H367,[1]EDA!$H$6:$BH$469,46,FALSE)</f>
        <v>0</v>
      </c>
      <c r="O367" s="46">
        <f>VLOOKUP($H367,[1]EDA!$H$6:$BH$469,47,FALSE)</f>
        <v>0</v>
      </c>
      <c r="P367" s="46">
        <f>VLOOKUP($H367,[1]EDA!$H$6:$BH$469,48,FALSE)</f>
        <v>0</v>
      </c>
      <c r="Q367" s="46">
        <f>VLOOKUP($H367,[1]EDA!$H$6:$BH$469,49,FALSE)</f>
        <v>0</v>
      </c>
      <c r="R367" s="46">
        <f>VLOOKUP($H367,[1]EDA!$H$6:$BH$469,50,FALSE)</f>
        <v>0</v>
      </c>
      <c r="S367" s="46">
        <f>VLOOKUP($H367,[1]EDA!$H$6:$BH$469,51,FALSE)</f>
        <v>0</v>
      </c>
      <c r="T367" s="46">
        <f>VLOOKUP($H367,[1]EDA!$H$6:$BH$469,52,FALSE)</f>
        <v>0</v>
      </c>
      <c r="U367" s="46">
        <f>VLOOKUP($H367,[1]EDA!$H$6:$BH$469,53,FALSE)</f>
        <v>0</v>
      </c>
      <c r="V367" s="14">
        <v>9</v>
      </c>
      <c r="W367" s="14">
        <f t="shared" si="44"/>
        <v>0</v>
      </c>
      <c r="X367" s="21">
        <f t="shared" si="45"/>
        <v>0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>
        <v>0</v>
      </c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0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>
        <v>0</v>
      </c>
      <c r="BA367" s="24">
        <f t="shared" si="48"/>
        <v>0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0</v>
      </c>
      <c r="BE367" s="46">
        <f>VLOOKUP($H367,[4]IRA!$H$7:$CH$470,70,FALSE)</f>
        <v>0</v>
      </c>
      <c r="BF367" s="46">
        <f>VLOOKUP($H367,[4]IRA!$H$7:$CH$470,71,FALSE)</f>
        <v>0</v>
      </c>
      <c r="BG367" s="46">
        <f>VLOOKUP($H367,[4]IRA!$H$7:$CH$470,72,FALSE)</f>
        <v>0</v>
      </c>
      <c r="BH367" s="46">
        <f>VLOOKUP($H367,[4]IRA!$H$7:$CH$470,73,FALSE)</f>
        <v>0</v>
      </c>
      <c r="BI367" s="46">
        <f>VLOOKUP($H367,[4]IRA!$H$7:$CH$470,74,FALSE)</f>
        <v>0</v>
      </c>
      <c r="BJ367" s="46">
        <f>VLOOKUP($H367,[4]IRA!$H$7:$CH$470,75,FALSE)</f>
        <v>0</v>
      </c>
      <c r="BK367" s="46">
        <f>VLOOKUP($H367,[4]IRA!$H$7:$CH$470,76,FALSE)</f>
        <v>0</v>
      </c>
      <c r="BL367" s="46">
        <f>VLOOKUP($H367,[4]IRA!$H$7:$CH$470,77,FALSE)</f>
        <v>0</v>
      </c>
      <c r="BM367" s="46">
        <f>VLOOKUP($H367,[4]IRA!$H$7:$CH$470,78,FALSE)</f>
        <v>0</v>
      </c>
      <c r="BN367" s="46">
        <f>VLOOKUP($H367,[4]IRA!$H$7:$CH$470,79,FALSE)</f>
        <v>0</v>
      </c>
      <c r="BO367" s="14">
        <v>23</v>
      </c>
      <c r="BP367" s="14">
        <f t="shared" si="50"/>
        <v>0</v>
      </c>
      <c r="BQ367" s="21">
        <f t="shared" si="51"/>
        <v>0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5" x14ac:dyDescent="0.2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47">
        <f>VLOOKUP($H368,[1]EDA!$H$6:$BH$469,42,FALSE)</f>
        <v>1</v>
      </c>
      <c r="K368" s="46">
        <f>VLOOKUP($H368,[1]EDA!$H$6:$BH$469,43,FALSE)</f>
        <v>1</v>
      </c>
      <c r="L368" s="46">
        <f>VLOOKUP($H368,[1]EDA!$H$6:$BH$469,44,FALSE)</f>
        <v>0</v>
      </c>
      <c r="M368" s="46">
        <f>VLOOKUP($H368,[1]EDA!$H$6:$BH$469,45,FALSE)</f>
        <v>0</v>
      </c>
      <c r="N368" s="46">
        <f>VLOOKUP($H368,[1]EDA!$H$6:$BH$469,46,FALSE)</f>
        <v>0</v>
      </c>
      <c r="O368" s="46">
        <f>VLOOKUP($H368,[1]EDA!$H$6:$BH$469,47,FALSE)</f>
        <v>0</v>
      </c>
      <c r="P368" s="46">
        <f>VLOOKUP($H368,[1]EDA!$H$6:$BH$469,48,FALSE)</f>
        <v>0</v>
      </c>
      <c r="Q368" s="46">
        <f>VLOOKUP($H368,[1]EDA!$H$6:$BH$469,49,FALSE)</f>
        <v>0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0</v>
      </c>
      <c r="U368" s="46">
        <f>VLOOKUP($H368,[1]EDA!$H$6:$BH$469,53,FALSE)</f>
        <v>0</v>
      </c>
      <c r="V368" s="14">
        <v>4</v>
      </c>
      <c r="W368" s="14">
        <f t="shared" si="44"/>
        <v>2</v>
      </c>
      <c r="X368" s="21">
        <f t="shared" si="45"/>
        <v>0.5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>
        <v>0</v>
      </c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>
        <v>0</v>
      </c>
      <c r="BA368" s="24">
        <f t="shared" si="48"/>
        <v>0</v>
      </c>
      <c r="BB368" s="21">
        <f t="shared" si="49"/>
        <v>0</v>
      </c>
      <c r="BC368" s="46">
        <f>VLOOKUP($H368,[4]IRA!$H$7:$CH$470,68,FALSE)</f>
        <v>0</v>
      </c>
      <c r="BD368" s="46">
        <f>VLOOKUP($H368,[4]IRA!$H$7:$CH$470,69,FALSE)</f>
        <v>3</v>
      </c>
      <c r="BE368" s="46">
        <f>VLOOKUP($H368,[4]IRA!$H$7:$CH$470,70,FALSE)</f>
        <v>0</v>
      </c>
      <c r="BF368" s="46">
        <f>VLOOKUP($H368,[4]IRA!$H$7:$CH$470,71,FALSE)</f>
        <v>0</v>
      </c>
      <c r="BG368" s="46">
        <f>VLOOKUP($H368,[4]IRA!$H$7:$CH$470,72,FALSE)</f>
        <v>0</v>
      </c>
      <c r="BH368" s="46">
        <f>VLOOKUP($H368,[4]IRA!$H$7:$CH$470,73,FALSE)</f>
        <v>0</v>
      </c>
      <c r="BI368" s="46">
        <f>VLOOKUP($H368,[4]IRA!$H$7:$CH$470,74,FALSE)</f>
        <v>0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>
        <v>30</v>
      </c>
      <c r="BP368" s="14">
        <f t="shared" si="50"/>
        <v>3</v>
      </c>
      <c r="BQ368" s="21">
        <f t="shared" si="51"/>
        <v>0.1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5" x14ac:dyDescent="0.2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47">
        <f>VLOOKUP($H369,[1]EDA!$H$6:$BH$469,42,FALSE)</f>
        <v>10</v>
      </c>
      <c r="K369" s="46">
        <f>VLOOKUP($H369,[1]EDA!$H$6:$BH$469,43,FALSE)</f>
        <v>2</v>
      </c>
      <c r="L369" s="46">
        <f>VLOOKUP($H369,[1]EDA!$H$6:$BH$469,44,FALSE)</f>
        <v>0</v>
      </c>
      <c r="M369" s="46">
        <f>VLOOKUP($H369,[1]EDA!$H$6:$BH$469,45,FALSE)</f>
        <v>0</v>
      </c>
      <c r="N369" s="46">
        <f>VLOOKUP($H369,[1]EDA!$H$6:$BH$469,46,FALSE)</f>
        <v>0</v>
      </c>
      <c r="O369" s="46">
        <f>VLOOKUP($H369,[1]EDA!$H$6:$BH$469,47,FALSE)</f>
        <v>0</v>
      </c>
      <c r="P369" s="46">
        <f>VLOOKUP($H369,[1]EDA!$H$6:$BH$469,48,FALSE)</f>
        <v>0</v>
      </c>
      <c r="Q369" s="46">
        <f>VLOOKUP($H369,[1]EDA!$H$6:$BH$469,49,FALSE)</f>
        <v>0</v>
      </c>
      <c r="R369" s="46">
        <f>VLOOKUP($H369,[1]EDA!$H$6:$BH$469,50,FALSE)</f>
        <v>0</v>
      </c>
      <c r="S369" s="46">
        <f>VLOOKUP($H369,[1]EDA!$H$6:$BH$469,51,FALSE)</f>
        <v>0</v>
      </c>
      <c r="T369" s="46">
        <f>VLOOKUP($H369,[1]EDA!$H$6:$BH$469,52,FALSE)</f>
        <v>0</v>
      </c>
      <c r="U369" s="46">
        <f>VLOOKUP($H369,[1]EDA!$H$6:$BH$469,53,FALSE)</f>
        <v>0</v>
      </c>
      <c r="V369" s="14">
        <v>41</v>
      </c>
      <c r="W369" s="14">
        <f t="shared" si="44"/>
        <v>12</v>
      </c>
      <c r="X369" s="21">
        <f t="shared" si="45"/>
        <v>0.29268292682926828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>
        <v>20.25</v>
      </c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>
        <v>0</v>
      </c>
      <c r="BA369" s="24">
        <f t="shared" si="48"/>
        <v>0</v>
      </c>
      <c r="BB369" s="21">
        <f t="shared" si="49"/>
        <v>0</v>
      </c>
      <c r="BC369" s="46">
        <f>VLOOKUP($H369,[4]IRA!$H$7:$CH$470,68,FALSE)</f>
        <v>3</v>
      </c>
      <c r="BD369" s="46">
        <f>VLOOKUP($H369,[4]IRA!$H$7:$CH$470,69,FALSE)</f>
        <v>1</v>
      </c>
      <c r="BE369" s="46">
        <f>VLOOKUP($H369,[4]IRA!$H$7:$CH$470,70,FALSE)</f>
        <v>0</v>
      </c>
      <c r="BF369" s="46">
        <f>VLOOKUP($H369,[4]IRA!$H$7:$CH$470,71,FALSE)</f>
        <v>0</v>
      </c>
      <c r="BG369" s="46">
        <f>VLOOKUP($H369,[4]IRA!$H$7:$CH$470,72,FALSE)</f>
        <v>0</v>
      </c>
      <c r="BH369" s="46">
        <f>VLOOKUP($H369,[4]IRA!$H$7:$CH$470,73,FALSE)</f>
        <v>0</v>
      </c>
      <c r="BI369" s="46">
        <f>VLOOKUP($H369,[4]IRA!$H$7:$CH$470,74,FALSE)</f>
        <v>0</v>
      </c>
      <c r="BJ369" s="46">
        <f>VLOOKUP($H369,[4]IRA!$H$7:$CH$470,75,FALSE)</f>
        <v>0</v>
      </c>
      <c r="BK369" s="46">
        <f>VLOOKUP($H369,[4]IRA!$H$7:$CH$470,76,FALSE)</f>
        <v>0</v>
      </c>
      <c r="BL369" s="46">
        <f>VLOOKUP($H369,[4]IRA!$H$7:$CH$470,77,FALSE)</f>
        <v>0</v>
      </c>
      <c r="BM369" s="46">
        <f>VLOOKUP($H369,[4]IRA!$H$7:$CH$470,78,FALSE)</f>
        <v>0</v>
      </c>
      <c r="BN369" s="46">
        <f>VLOOKUP($H369,[4]IRA!$H$7:$CH$470,79,FALSE)</f>
        <v>0</v>
      </c>
      <c r="BO369" s="14">
        <v>58</v>
      </c>
      <c r="BP369" s="14">
        <f t="shared" si="50"/>
        <v>4</v>
      </c>
      <c r="BQ369" s="21">
        <f t="shared" si="51"/>
        <v>6.8965517241379309E-2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5" x14ac:dyDescent="0.2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47">
        <f>VLOOKUP($H370,[1]EDA!$H$6:$BH$469,42,FALSE)</f>
        <v>24</v>
      </c>
      <c r="K370" s="46">
        <f>VLOOKUP($H370,[1]EDA!$H$6:$BH$469,43,FALSE)</f>
        <v>0</v>
      </c>
      <c r="L370" s="46">
        <f>VLOOKUP($H370,[1]EDA!$H$6:$BH$469,44,FALSE)</f>
        <v>0</v>
      </c>
      <c r="M370" s="46">
        <f>VLOOKUP($H370,[1]EDA!$H$6:$BH$469,45,FALSE)</f>
        <v>0</v>
      </c>
      <c r="N370" s="46">
        <f>VLOOKUP($H370,[1]EDA!$H$6:$BH$469,46,FALSE)</f>
        <v>0</v>
      </c>
      <c r="O370" s="46">
        <f>VLOOKUP($H370,[1]EDA!$H$6:$BH$469,47,FALSE)</f>
        <v>0</v>
      </c>
      <c r="P370" s="46">
        <f>VLOOKUP($H370,[1]EDA!$H$6:$BH$469,48,FALSE)</f>
        <v>0</v>
      </c>
      <c r="Q370" s="46">
        <f>VLOOKUP($H370,[1]EDA!$H$6:$BH$469,49,FALSE)</f>
        <v>0</v>
      </c>
      <c r="R370" s="46">
        <f>VLOOKUP($H370,[1]EDA!$H$6:$BH$469,50,FALSE)</f>
        <v>0</v>
      </c>
      <c r="S370" s="46">
        <f>VLOOKUP($H370,[1]EDA!$H$6:$BH$469,51,FALSE)</f>
        <v>0</v>
      </c>
      <c r="T370" s="46">
        <f>VLOOKUP($H370,[1]EDA!$H$6:$BH$469,52,FALSE)</f>
        <v>0</v>
      </c>
      <c r="U370" s="46">
        <f>VLOOKUP($H370,[1]EDA!$H$6:$BH$469,53,FALSE)</f>
        <v>0</v>
      </c>
      <c r="V370" s="14">
        <v>151</v>
      </c>
      <c r="W370" s="14">
        <f t="shared" si="44"/>
        <v>24</v>
      </c>
      <c r="X370" s="21">
        <f t="shared" si="45"/>
        <v>0.15894039735099338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>
        <v>4</v>
      </c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0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>
        <v>0</v>
      </c>
      <c r="BA370" s="24">
        <f t="shared" si="48"/>
        <v>0</v>
      </c>
      <c r="BB370" s="21">
        <f t="shared" si="49"/>
        <v>0</v>
      </c>
      <c r="BC370" s="46">
        <f>VLOOKUP($H370,[4]IRA!$H$7:$CH$470,68,FALSE)</f>
        <v>1</v>
      </c>
      <c r="BD370" s="46">
        <f>VLOOKUP($H370,[4]IRA!$H$7:$CH$470,69,FALSE)</f>
        <v>0</v>
      </c>
      <c r="BE370" s="46">
        <f>VLOOKUP($H370,[4]IRA!$H$7:$CH$470,70,FALSE)</f>
        <v>0</v>
      </c>
      <c r="BF370" s="46">
        <f>VLOOKUP($H370,[4]IRA!$H$7:$CH$470,71,FALSE)</f>
        <v>0</v>
      </c>
      <c r="BG370" s="46">
        <f>VLOOKUP($H370,[4]IRA!$H$7:$CH$470,72,FALSE)</f>
        <v>0</v>
      </c>
      <c r="BH370" s="46">
        <f>VLOOKUP($H370,[4]IRA!$H$7:$CH$470,73,FALSE)</f>
        <v>0</v>
      </c>
      <c r="BI370" s="46">
        <f>VLOOKUP($H370,[4]IRA!$H$7:$CH$470,74,FALSE)</f>
        <v>0</v>
      </c>
      <c r="BJ370" s="46">
        <f>VLOOKUP($H370,[4]IRA!$H$7:$CH$470,75,FALSE)</f>
        <v>0</v>
      </c>
      <c r="BK370" s="46">
        <f>VLOOKUP($H370,[4]IRA!$H$7:$CH$470,76,FALSE)</f>
        <v>0</v>
      </c>
      <c r="BL370" s="46">
        <f>VLOOKUP($H370,[4]IRA!$H$7:$CH$470,77,FALSE)</f>
        <v>0</v>
      </c>
      <c r="BM370" s="46">
        <f>VLOOKUP($H370,[4]IRA!$H$7:$CH$470,78,FALSE)</f>
        <v>0</v>
      </c>
      <c r="BN370" s="46">
        <f>VLOOKUP($H370,[4]IRA!$H$7:$CH$470,79,FALSE)</f>
        <v>0</v>
      </c>
      <c r="BO370" s="14">
        <v>157</v>
      </c>
      <c r="BP370" s="14">
        <f t="shared" si="50"/>
        <v>1</v>
      </c>
      <c r="BQ370" s="21">
        <f t="shared" si="51"/>
        <v>6.369426751592357E-3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5" x14ac:dyDescent="0.2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47">
        <f>VLOOKUP($H371,[1]EDA!$H$6:$BH$469,42,FALSE)</f>
        <v>0</v>
      </c>
      <c r="K371" s="46">
        <f>VLOOKUP($H371,[1]EDA!$H$6:$BH$469,43,FALSE)</f>
        <v>0</v>
      </c>
      <c r="L371" s="46">
        <f>VLOOKUP($H371,[1]EDA!$H$6:$BH$469,44,FALSE)</f>
        <v>0</v>
      </c>
      <c r="M371" s="46">
        <f>VLOOKUP($H371,[1]EDA!$H$6:$BH$469,45,FALSE)</f>
        <v>0</v>
      </c>
      <c r="N371" s="46">
        <f>VLOOKUP($H371,[1]EDA!$H$6:$BH$469,46,FALSE)</f>
        <v>0</v>
      </c>
      <c r="O371" s="46">
        <f>VLOOKUP($H371,[1]EDA!$H$6:$BH$469,47,FALSE)</f>
        <v>0</v>
      </c>
      <c r="P371" s="46">
        <f>VLOOKUP($H371,[1]EDA!$H$6:$BH$469,48,FALSE)</f>
        <v>0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>
        <v>0</v>
      </c>
      <c r="W371" s="14">
        <f t="shared" si="44"/>
        <v>0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0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>
        <v>0</v>
      </c>
      <c r="AL371" s="49">
        <f t="shared" si="46"/>
        <v>0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>
        <v>0</v>
      </c>
      <c r="BA371" s="24">
        <f t="shared" si="48"/>
        <v>0</v>
      </c>
      <c r="BB371" s="21">
        <f t="shared" si="49"/>
        <v>0</v>
      </c>
      <c r="BC371" s="46">
        <f>VLOOKUP($H371,[4]IRA!$H$7:$CH$470,68,FALSE)</f>
        <v>0</v>
      </c>
      <c r="BD371" s="46">
        <f>VLOOKUP($H371,[4]IRA!$H$7:$CH$470,69,FALSE)</f>
        <v>0</v>
      </c>
      <c r="BE371" s="46">
        <f>VLOOKUP($H371,[4]IRA!$H$7:$CH$470,70,FALSE)</f>
        <v>0</v>
      </c>
      <c r="BF371" s="46">
        <f>VLOOKUP($H371,[4]IRA!$H$7:$CH$470,71,FALSE)</f>
        <v>0</v>
      </c>
      <c r="BG371" s="46">
        <f>VLOOKUP($H371,[4]IRA!$H$7:$CH$470,72,FALSE)</f>
        <v>0</v>
      </c>
      <c r="BH371" s="46">
        <f>VLOOKUP($H371,[4]IRA!$H$7:$CH$470,73,FALSE)</f>
        <v>0</v>
      </c>
      <c r="BI371" s="46">
        <f>VLOOKUP($H371,[4]IRA!$H$7:$CH$470,74,FALSE)</f>
        <v>0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>
        <v>0</v>
      </c>
      <c r="BP371" s="14">
        <f t="shared" si="50"/>
        <v>0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5" x14ac:dyDescent="0.2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47">
        <f>VLOOKUP($H372,[1]EDA!$H$6:$BH$469,42,FALSE)</f>
        <v>2</v>
      </c>
      <c r="K372" s="46">
        <f>VLOOKUP($H372,[1]EDA!$H$6:$BH$469,43,FALSE)</f>
        <v>5</v>
      </c>
      <c r="L372" s="46">
        <f>VLOOKUP($H372,[1]EDA!$H$6:$BH$469,44,FALSE)</f>
        <v>0</v>
      </c>
      <c r="M372" s="46">
        <f>VLOOKUP($H372,[1]EDA!$H$6:$BH$469,45,FALSE)</f>
        <v>0</v>
      </c>
      <c r="N372" s="46">
        <f>VLOOKUP($H372,[1]EDA!$H$6:$BH$469,46,FALSE)</f>
        <v>0</v>
      </c>
      <c r="O372" s="46">
        <f>VLOOKUP($H372,[1]EDA!$H$6:$BH$469,47,FALSE)</f>
        <v>0</v>
      </c>
      <c r="P372" s="46">
        <f>VLOOKUP($H372,[1]EDA!$H$6:$BH$469,48,FALSE)</f>
        <v>0</v>
      </c>
      <c r="Q372" s="46">
        <f>VLOOKUP($H372,[1]EDA!$H$6:$BH$469,49,FALSE)</f>
        <v>0</v>
      </c>
      <c r="R372" s="46">
        <f>VLOOKUP($H372,[1]EDA!$H$6:$BH$469,50,FALSE)</f>
        <v>0</v>
      </c>
      <c r="S372" s="46">
        <f>VLOOKUP($H372,[1]EDA!$H$6:$BH$469,51,FALSE)</f>
        <v>0</v>
      </c>
      <c r="T372" s="46">
        <f>VLOOKUP($H372,[1]EDA!$H$6:$BH$469,52,FALSE)</f>
        <v>0</v>
      </c>
      <c r="U372" s="46">
        <f>VLOOKUP($H372,[1]EDA!$H$6:$BH$469,53,FALSE)</f>
        <v>0</v>
      </c>
      <c r="V372" s="14">
        <v>44</v>
      </c>
      <c r="W372" s="14">
        <f t="shared" si="44"/>
        <v>7</v>
      </c>
      <c r="X372" s="21">
        <f t="shared" si="45"/>
        <v>0.15909090909090909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>
        <v>0</v>
      </c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0</v>
      </c>
      <c r="AY372" s="46">
        <f>VLOOKUP($H372,[3]IRA!$H$6:$BH$469,53,FALSE)</f>
        <v>0</v>
      </c>
      <c r="AZ372" s="24">
        <v>0</v>
      </c>
      <c r="BA372" s="24">
        <f t="shared" si="48"/>
        <v>0</v>
      </c>
      <c r="BB372" s="21">
        <f t="shared" si="49"/>
        <v>0</v>
      </c>
      <c r="BC372" s="46">
        <f>VLOOKUP($H372,[4]IRA!$H$7:$CH$470,68,FALSE)</f>
        <v>6</v>
      </c>
      <c r="BD372" s="46">
        <f>VLOOKUP($H372,[4]IRA!$H$7:$CH$470,69,FALSE)</f>
        <v>7</v>
      </c>
      <c r="BE372" s="46">
        <f>VLOOKUP($H372,[4]IRA!$H$7:$CH$470,70,FALSE)</f>
        <v>0</v>
      </c>
      <c r="BF372" s="46">
        <f>VLOOKUP($H372,[4]IRA!$H$7:$CH$470,71,FALSE)</f>
        <v>0</v>
      </c>
      <c r="BG372" s="46">
        <f>VLOOKUP($H372,[4]IRA!$H$7:$CH$470,72,FALSE)</f>
        <v>0</v>
      </c>
      <c r="BH372" s="46">
        <f>VLOOKUP($H372,[4]IRA!$H$7:$CH$470,73,FALSE)</f>
        <v>0</v>
      </c>
      <c r="BI372" s="46">
        <f>VLOOKUP($H372,[4]IRA!$H$7:$CH$470,74,FALSE)</f>
        <v>0</v>
      </c>
      <c r="BJ372" s="46">
        <f>VLOOKUP($H372,[4]IRA!$H$7:$CH$470,75,FALSE)</f>
        <v>0</v>
      </c>
      <c r="BK372" s="46">
        <f>VLOOKUP($H372,[4]IRA!$H$7:$CH$470,76,FALSE)</f>
        <v>0</v>
      </c>
      <c r="BL372" s="46">
        <f>VLOOKUP($H372,[4]IRA!$H$7:$CH$470,77,FALSE)</f>
        <v>0</v>
      </c>
      <c r="BM372" s="46">
        <f>VLOOKUP($H372,[4]IRA!$H$7:$CH$470,78,FALSE)</f>
        <v>0</v>
      </c>
      <c r="BN372" s="46">
        <f>VLOOKUP($H372,[4]IRA!$H$7:$CH$470,79,FALSE)</f>
        <v>0</v>
      </c>
      <c r="BO372" s="14">
        <v>137</v>
      </c>
      <c r="BP372" s="14">
        <f t="shared" si="50"/>
        <v>13</v>
      </c>
      <c r="BQ372" s="21">
        <f t="shared" si="51"/>
        <v>9.4890510948905105E-2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5" x14ac:dyDescent="0.2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47">
        <f>VLOOKUP($H373,[1]EDA!$H$6:$BH$469,42,FALSE)</f>
        <v>0</v>
      </c>
      <c r="K373" s="46">
        <f>VLOOKUP($H373,[1]EDA!$H$6:$BH$469,43,FALSE)</f>
        <v>0</v>
      </c>
      <c r="L373" s="46">
        <f>VLOOKUP($H373,[1]EDA!$H$6:$BH$469,44,FALSE)</f>
        <v>0</v>
      </c>
      <c r="M373" s="46">
        <f>VLOOKUP($H373,[1]EDA!$H$6:$BH$469,45,FALSE)</f>
        <v>0</v>
      </c>
      <c r="N373" s="46">
        <f>VLOOKUP($H373,[1]EDA!$H$6:$BH$469,46,FALSE)</f>
        <v>0</v>
      </c>
      <c r="O373" s="46">
        <f>VLOOKUP($H373,[1]EDA!$H$6:$BH$469,47,FALSE)</f>
        <v>0</v>
      </c>
      <c r="P373" s="46">
        <f>VLOOKUP($H373,[1]EDA!$H$6:$BH$469,48,FALSE)</f>
        <v>0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>
        <v>0</v>
      </c>
      <c r="W373" s="14">
        <f t="shared" si="44"/>
        <v>0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>
        <v>0</v>
      </c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>
        <v>0</v>
      </c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0</v>
      </c>
      <c r="BE373" s="46">
        <f>VLOOKUP($H373,[4]IRA!$H$7:$CH$470,70,FALSE)</f>
        <v>0</v>
      </c>
      <c r="BF373" s="46">
        <f>VLOOKUP($H373,[4]IRA!$H$7:$CH$470,71,FALSE)</f>
        <v>0</v>
      </c>
      <c r="BG373" s="46">
        <f>VLOOKUP($H373,[4]IRA!$H$7:$CH$470,72,FALSE)</f>
        <v>0</v>
      </c>
      <c r="BH373" s="46">
        <f>VLOOKUP($H373,[4]IRA!$H$7:$CH$470,73,FALSE)</f>
        <v>0</v>
      </c>
      <c r="BI373" s="46">
        <f>VLOOKUP($H373,[4]IRA!$H$7:$CH$470,74,FALSE)</f>
        <v>0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>
        <v>0</v>
      </c>
      <c r="BP373" s="14">
        <f t="shared" si="50"/>
        <v>0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5" x14ac:dyDescent="0.2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0</v>
      </c>
      <c r="M374" s="46">
        <f>VLOOKUP($H374,[1]EDA!$H$6:$BH$469,45,FALSE)</f>
        <v>0</v>
      </c>
      <c r="N374" s="46">
        <f>VLOOKUP($H374,[1]EDA!$H$6:$BH$469,46,FALSE)</f>
        <v>0</v>
      </c>
      <c r="O374" s="46">
        <f>VLOOKUP($H374,[1]EDA!$H$6:$BH$469,47,FALSE)</f>
        <v>0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>
        <v>0</v>
      </c>
      <c r="W374" s="14">
        <f t="shared" si="44"/>
        <v>0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>
        <v>0</v>
      </c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>
        <v>0</v>
      </c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0</v>
      </c>
      <c r="BF374" s="46">
        <f>VLOOKUP($H374,[4]IRA!$H$7:$CH$470,71,FALSE)</f>
        <v>0</v>
      </c>
      <c r="BG374" s="46">
        <f>VLOOKUP($H374,[4]IRA!$H$7:$CH$470,72,FALSE)</f>
        <v>0</v>
      </c>
      <c r="BH374" s="46">
        <f>VLOOKUP($H374,[4]IRA!$H$7:$CH$470,73,FALSE)</f>
        <v>0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>
        <v>0</v>
      </c>
      <c r="BP374" s="14">
        <f t="shared" si="50"/>
        <v>0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5" x14ac:dyDescent="0.2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47">
        <f>VLOOKUP($H375,[1]EDA!$H$6:$BH$469,42,FALSE)</f>
        <v>0</v>
      </c>
      <c r="K375" s="46">
        <f>VLOOKUP($H375,[1]EDA!$H$6:$BH$469,43,FALSE)</f>
        <v>0</v>
      </c>
      <c r="L375" s="46">
        <f>VLOOKUP($H375,[1]EDA!$H$6:$BH$469,44,FALSE)</f>
        <v>0</v>
      </c>
      <c r="M375" s="46">
        <f>VLOOKUP($H375,[1]EDA!$H$6:$BH$469,45,FALSE)</f>
        <v>0</v>
      </c>
      <c r="N375" s="46">
        <f>VLOOKUP($H375,[1]EDA!$H$6:$BH$469,46,FALSE)</f>
        <v>0</v>
      </c>
      <c r="O375" s="46">
        <f>VLOOKUP($H375,[1]EDA!$H$6:$BH$469,47,FALSE)</f>
        <v>0</v>
      </c>
      <c r="P375" s="46">
        <f>VLOOKUP($H375,[1]EDA!$H$6:$BH$469,48,FALSE)</f>
        <v>0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>
        <v>0</v>
      </c>
      <c r="W375" s="14">
        <f t="shared" si="44"/>
        <v>0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>
        <v>0</v>
      </c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>
        <v>0</v>
      </c>
      <c r="BA375" s="24">
        <f t="shared" si="48"/>
        <v>0</v>
      </c>
      <c r="BB375" s="21">
        <f t="shared" si="49"/>
        <v>0</v>
      </c>
      <c r="BC375" s="46">
        <f>VLOOKUP($H375,[4]IRA!$H$7:$CH$470,68,FALSE)</f>
        <v>0</v>
      </c>
      <c r="BD375" s="46">
        <f>VLOOKUP($H375,[4]IRA!$H$7:$CH$470,69,FALSE)</f>
        <v>0</v>
      </c>
      <c r="BE375" s="46">
        <f>VLOOKUP($H375,[4]IRA!$H$7:$CH$470,70,FALSE)</f>
        <v>0</v>
      </c>
      <c r="BF375" s="46">
        <f>VLOOKUP($H375,[4]IRA!$H$7:$CH$470,71,FALSE)</f>
        <v>0</v>
      </c>
      <c r="BG375" s="46">
        <f>VLOOKUP($H375,[4]IRA!$H$7:$CH$470,72,FALSE)</f>
        <v>0</v>
      </c>
      <c r="BH375" s="46">
        <f>VLOOKUP($H375,[4]IRA!$H$7:$CH$470,73,FALSE)</f>
        <v>0</v>
      </c>
      <c r="BI375" s="46">
        <f>VLOOKUP($H375,[4]IRA!$H$7:$CH$470,74,FALSE)</f>
        <v>0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>
        <v>0</v>
      </c>
      <c r="BP375" s="14">
        <f t="shared" si="50"/>
        <v>0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5" x14ac:dyDescent="0.2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0</v>
      </c>
      <c r="M376" s="46">
        <f>VLOOKUP($H376,[1]EDA!$H$6:$BH$469,45,FALSE)</f>
        <v>0</v>
      </c>
      <c r="N376" s="46">
        <f>VLOOKUP($H376,[1]EDA!$H$6:$BH$469,46,FALSE)</f>
        <v>0</v>
      </c>
      <c r="O376" s="46">
        <f>VLOOKUP($H376,[1]EDA!$H$6:$BH$469,47,FALSE)</f>
        <v>0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>
        <v>0</v>
      </c>
      <c r="W376" s="14">
        <f t="shared" si="44"/>
        <v>0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>
        <v>0</v>
      </c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>
        <v>0</v>
      </c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0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>
        <v>0</v>
      </c>
      <c r="BP376" s="14">
        <f t="shared" si="50"/>
        <v>0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5" x14ac:dyDescent="0.2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47">
        <f>VLOOKUP($H377,[1]EDA!$H$6:$BH$469,42,FALSE)</f>
        <v>0</v>
      </c>
      <c r="K377" s="46">
        <f>VLOOKUP($H377,[1]EDA!$H$6:$BH$469,43,FALSE)</f>
        <v>0</v>
      </c>
      <c r="L377" s="46">
        <f>VLOOKUP($H377,[1]EDA!$H$6:$BH$469,44,FALSE)</f>
        <v>0</v>
      </c>
      <c r="M377" s="46">
        <f>VLOOKUP($H377,[1]EDA!$H$6:$BH$469,45,FALSE)</f>
        <v>0</v>
      </c>
      <c r="N377" s="46">
        <f>VLOOKUP($H377,[1]EDA!$H$6:$BH$469,46,FALSE)</f>
        <v>0</v>
      </c>
      <c r="O377" s="46">
        <f>VLOOKUP($H377,[1]EDA!$H$6:$BH$469,47,FALSE)</f>
        <v>0</v>
      </c>
      <c r="P377" s="46">
        <f>VLOOKUP($H377,[1]EDA!$H$6:$BH$469,48,FALSE)</f>
        <v>0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>
        <v>0</v>
      </c>
      <c r="W377" s="14">
        <f t="shared" si="44"/>
        <v>0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>
        <v>0</v>
      </c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>
        <v>0</v>
      </c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0</v>
      </c>
      <c r="BF377" s="46">
        <f>VLOOKUP($H377,[4]IRA!$H$7:$CH$470,71,FALSE)</f>
        <v>0</v>
      </c>
      <c r="BG377" s="46">
        <f>VLOOKUP($H377,[4]IRA!$H$7:$CH$470,72,FALSE)</f>
        <v>0</v>
      </c>
      <c r="BH377" s="46">
        <f>VLOOKUP($H377,[4]IRA!$H$7:$CH$470,73,FALSE)</f>
        <v>0</v>
      </c>
      <c r="BI377" s="46">
        <f>VLOOKUP($H377,[4]IRA!$H$7:$CH$470,74,FALSE)</f>
        <v>0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>
        <v>0</v>
      </c>
      <c r="BP377" s="14">
        <f t="shared" si="50"/>
        <v>0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5" x14ac:dyDescent="0.2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47">
        <f>VLOOKUP($H378,[1]EDA!$H$6:$BH$469,42,FALSE)</f>
        <v>5</v>
      </c>
      <c r="K378" s="46">
        <f>VLOOKUP($H378,[1]EDA!$H$6:$BH$469,43,FALSE)</f>
        <v>0</v>
      </c>
      <c r="L378" s="46">
        <f>VLOOKUP($H378,[1]EDA!$H$6:$BH$469,44,FALSE)</f>
        <v>0</v>
      </c>
      <c r="M378" s="46">
        <f>VLOOKUP($H378,[1]EDA!$H$6:$BH$469,45,FALSE)</f>
        <v>0</v>
      </c>
      <c r="N378" s="46">
        <f>VLOOKUP($H378,[1]EDA!$H$6:$BH$469,46,FALSE)</f>
        <v>0</v>
      </c>
      <c r="O378" s="46">
        <f>VLOOKUP($H378,[1]EDA!$H$6:$BH$469,47,FALSE)</f>
        <v>0</v>
      </c>
      <c r="P378" s="46">
        <f>VLOOKUP($H378,[1]EDA!$H$6:$BH$469,48,FALSE)</f>
        <v>0</v>
      </c>
      <c r="Q378" s="46">
        <f>VLOOKUP($H378,[1]EDA!$H$6:$BH$469,49,FALSE)</f>
        <v>0</v>
      </c>
      <c r="R378" s="46">
        <f>VLOOKUP($H378,[1]EDA!$H$6:$BH$469,50,FALSE)</f>
        <v>0</v>
      </c>
      <c r="S378" s="46">
        <f>VLOOKUP($H378,[1]EDA!$H$6:$BH$469,51,FALSE)</f>
        <v>0</v>
      </c>
      <c r="T378" s="46">
        <f>VLOOKUP($H378,[1]EDA!$H$6:$BH$469,52,FALSE)</f>
        <v>0</v>
      </c>
      <c r="U378" s="46">
        <f>VLOOKUP($H378,[1]EDA!$H$6:$BH$469,53,FALSE)</f>
        <v>0</v>
      </c>
      <c r="V378" s="14">
        <v>12</v>
      </c>
      <c r="W378" s="14">
        <f t="shared" si="44"/>
        <v>5</v>
      </c>
      <c r="X378" s="21">
        <f t="shared" si="45"/>
        <v>0.41666666666666669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>
        <v>1</v>
      </c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>
        <v>0</v>
      </c>
      <c r="BA378" s="24">
        <f t="shared" si="48"/>
        <v>0</v>
      </c>
      <c r="BB378" s="21">
        <f t="shared" si="49"/>
        <v>0</v>
      </c>
      <c r="BC378" s="46">
        <f>VLOOKUP($H378,[4]IRA!$H$7:$CH$470,68,FALSE)</f>
        <v>10</v>
      </c>
      <c r="BD378" s="46">
        <f>VLOOKUP($H378,[4]IRA!$H$7:$CH$470,69,FALSE)</f>
        <v>7</v>
      </c>
      <c r="BE378" s="46">
        <f>VLOOKUP($H378,[4]IRA!$H$7:$CH$470,70,FALSE)</f>
        <v>0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0</v>
      </c>
      <c r="BI378" s="46">
        <f>VLOOKUP($H378,[4]IRA!$H$7:$CH$470,74,FALSE)</f>
        <v>0</v>
      </c>
      <c r="BJ378" s="46">
        <f>VLOOKUP($H378,[4]IRA!$H$7:$CH$470,75,FALSE)</f>
        <v>0</v>
      </c>
      <c r="BK378" s="46">
        <f>VLOOKUP($H378,[4]IRA!$H$7:$CH$470,76,FALSE)</f>
        <v>0</v>
      </c>
      <c r="BL378" s="46">
        <f>VLOOKUP($H378,[4]IRA!$H$7:$CH$470,77,FALSE)</f>
        <v>0</v>
      </c>
      <c r="BM378" s="46">
        <f>VLOOKUP($H378,[4]IRA!$H$7:$CH$470,78,FALSE)</f>
        <v>0</v>
      </c>
      <c r="BN378" s="46">
        <f>VLOOKUP($H378,[4]IRA!$H$7:$CH$470,79,FALSE)</f>
        <v>0</v>
      </c>
      <c r="BO378" s="14">
        <v>58</v>
      </c>
      <c r="BP378" s="14">
        <f t="shared" si="50"/>
        <v>17</v>
      </c>
      <c r="BQ378" s="21">
        <f t="shared" si="51"/>
        <v>0.29310344827586204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5" x14ac:dyDescent="0.2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47">
        <f>VLOOKUP($H379,[1]EDA!$H$6:$BH$469,42,FALSE)</f>
        <v>0</v>
      </c>
      <c r="K379" s="46">
        <f>VLOOKUP($H379,[1]EDA!$H$6:$BH$469,43,FALSE)</f>
        <v>0</v>
      </c>
      <c r="L379" s="46">
        <f>VLOOKUP($H379,[1]EDA!$H$6:$BH$469,44,FALSE)</f>
        <v>0</v>
      </c>
      <c r="M379" s="46">
        <f>VLOOKUP($H379,[1]EDA!$H$6:$BH$469,45,FALSE)</f>
        <v>0</v>
      </c>
      <c r="N379" s="46">
        <f>VLOOKUP($H379,[1]EDA!$H$6:$BH$469,46,FALSE)</f>
        <v>0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>
        <v>0</v>
      </c>
      <c r="W379" s="14">
        <f t="shared" si="44"/>
        <v>0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>
        <v>0</v>
      </c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>
        <v>0</v>
      </c>
      <c r="BA379" s="24">
        <f t="shared" si="48"/>
        <v>0</v>
      </c>
      <c r="BB379" s="21">
        <f t="shared" si="49"/>
        <v>0</v>
      </c>
      <c r="BC379" s="46">
        <f>VLOOKUP($H379,[4]IRA!$H$7:$CH$470,68,FALSE)</f>
        <v>0</v>
      </c>
      <c r="BD379" s="46">
        <f>VLOOKUP($H379,[4]IRA!$H$7:$CH$470,69,FALSE)</f>
        <v>0</v>
      </c>
      <c r="BE379" s="46">
        <f>VLOOKUP($H379,[4]IRA!$H$7:$CH$470,70,FALSE)</f>
        <v>0</v>
      </c>
      <c r="BF379" s="46">
        <f>VLOOKUP($H379,[4]IRA!$H$7:$CH$470,71,FALSE)</f>
        <v>0</v>
      </c>
      <c r="BG379" s="46">
        <f>VLOOKUP($H379,[4]IRA!$H$7:$CH$470,72,FALSE)</f>
        <v>0</v>
      </c>
      <c r="BH379" s="46">
        <f>VLOOKUP($H379,[4]IRA!$H$7:$CH$470,73,FALSE)</f>
        <v>0</v>
      </c>
      <c r="BI379" s="46">
        <f>VLOOKUP($H379,[4]IRA!$H$7:$CH$470,74,FALSE)</f>
        <v>0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>
        <v>0</v>
      </c>
      <c r="BP379" s="14">
        <f t="shared" si="50"/>
        <v>0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5" x14ac:dyDescent="0.2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47">
        <f>VLOOKUP($H380,[1]EDA!$H$6:$BH$469,42,FALSE)</f>
        <v>3</v>
      </c>
      <c r="K380" s="46">
        <f>VLOOKUP($H380,[1]EDA!$H$6:$BH$469,43,FALSE)</f>
        <v>1</v>
      </c>
      <c r="L380" s="46">
        <f>VLOOKUP($H380,[1]EDA!$H$6:$BH$469,44,FALSE)</f>
        <v>0</v>
      </c>
      <c r="M380" s="46">
        <f>VLOOKUP($H380,[1]EDA!$H$6:$BH$469,45,FALSE)</f>
        <v>0</v>
      </c>
      <c r="N380" s="46">
        <f>VLOOKUP($H380,[1]EDA!$H$6:$BH$469,46,FALSE)</f>
        <v>0</v>
      </c>
      <c r="O380" s="46">
        <f>VLOOKUP($H380,[1]EDA!$H$6:$BH$469,47,FALSE)</f>
        <v>0</v>
      </c>
      <c r="P380" s="46">
        <f>VLOOKUP($H380,[1]EDA!$H$6:$BH$469,48,FALSE)</f>
        <v>0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0</v>
      </c>
      <c r="T380" s="46">
        <f>VLOOKUP($H380,[1]EDA!$H$6:$BH$469,52,FALSE)</f>
        <v>0</v>
      </c>
      <c r="U380" s="46">
        <f>VLOOKUP($H380,[1]EDA!$H$6:$BH$469,53,FALSE)</f>
        <v>0</v>
      </c>
      <c r="V380" s="14">
        <v>61</v>
      </c>
      <c r="W380" s="14">
        <f t="shared" si="44"/>
        <v>4</v>
      </c>
      <c r="X380" s="21">
        <f t="shared" si="45"/>
        <v>6.5573770491803282E-2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>
        <v>6</v>
      </c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>
        <v>12</v>
      </c>
      <c r="BA380" s="24">
        <f t="shared" si="48"/>
        <v>0</v>
      </c>
      <c r="BB380" s="21">
        <f t="shared" si="49"/>
        <v>0</v>
      </c>
      <c r="BC380" s="46">
        <f>VLOOKUP($H380,[4]IRA!$H$7:$CH$470,68,FALSE)</f>
        <v>2</v>
      </c>
      <c r="BD380" s="46">
        <f>VLOOKUP($H380,[4]IRA!$H$7:$CH$470,69,FALSE)</f>
        <v>1</v>
      </c>
      <c r="BE380" s="46">
        <f>VLOOKUP($H380,[4]IRA!$H$7:$CH$470,70,FALSE)</f>
        <v>0</v>
      </c>
      <c r="BF380" s="46">
        <f>VLOOKUP($H380,[4]IRA!$H$7:$CH$470,71,FALSE)</f>
        <v>0</v>
      </c>
      <c r="BG380" s="46">
        <f>VLOOKUP($H380,[4]IRA!$H$7:$CH$470,72,FALSE)</f>
        <v>0</v>
      </c>
      <c r="BH380" s="46">
        <f>VLOOKUP($H380,[4]IRA!$H$7:$CH$470,73,FALSE)</f>
        <v>0</v>
      </c>
      <c r="BI380" s="46">
        <f>VLOOKUP($H380,[4]IRA!$H$7:$CH$470,74,FALSE)</f>
        <v>0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0</v>
      </c>
      <c r="BM380" s="46">
        <f>VLOOKUP($H380,[4]IRA!$H$7:$CH$470,78,FALSE)</f>
        <v>0</v>
      </c>
      <c r="BN380" s="46">
        <f>VLOOKUP($H380,[4]IRA!$H$7:$CH$470,79,FALSE)</f>
        <v>0</v>
      </c>
      <c r="BO380" s="14">
        <v>139</v>
      </c>
      <c r="BP380" s="14">
        <f t="shared" si="50"/>
        <v>3</v>
      </c>
      <c r="BQ380" s="21">
        <f t="shared" si="51"/>
        <v>2.1582733812949641E-2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5" x14ac:dyDescent="0.2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47">
        <f>VLOOKUP($H381,[1]EDA!$H$6:$BH$469,42,FALSE)</f>
        <v>0</v>
      </c>
      <c r="K381" s="46">
        <f>VLOOKUP($H381,[1]EDA!$H$6:$BH$469,43,FALSE)</f>
        <v>0</v>
      </c>
      <c r="L381" s="46">
        <f>VLOOKUP($H381,[1]EDA!$H$6:$BH$469,44,FALSE)</f>
        <v>0</v>
      </c>
      <c r="M381" s="46">
        <f>VLOOKUP($H381,[1]EDA!$H$6:$BH$469,45,FALSE)</f>
        <v>0</v>
      </c>
      <c r="N381" s="46">
        <f>VLOOKUP($H381,[1]EDA!$H$6:$BH$469,46,FALSE)</f>
        <v>0</v>
      </c>
      <c r="O381" s="46">
        <f>VLOOKUP($H381,[1]EDA!$H$6:$BH$469,47,FALSE)</f>
        <v>0</v>
      </c>
      <c r="P381" s="46">
        <f>VLOOKUP($H381,[1]EDA!$H$6:$BH$469,48,FALSE)</f>
        <v>0</v>
      </c>
      <c r="Q381" s="46">
        <f>VLOOKUP($H381,[1]EDA!$H$6:$BH$469,49,FALSE)</f>
        <v>0</v>
      </c>
      <c r="R381" s="46">
        <f>VLOOKUP($H381,[1]EDA!$H$6:$BH$469,50,FALSE)</f>
        <v>0</v>
      </c>
      <c r="S381" s="46">
        <f>VLOOKUP($H381,[1]EDA!$H$6:$BH$469,51,FALSE)</f>
        <v>0</v>
      </c>
      <c r="T381" s="46">
        <f>VLOOKUP($H381,[1]EDA!$H$6:$BH$469,52,FALSE)</f>
        <v>0</v>
      </c>
      <c r="U381" s="46">
        <f>VLOOKUP($H381,[1]EDA!$H$6:$BH$469,53,FALSE)</f>
        <v>0</v>
      </c>
      <c r="V381" s="14">
        <v>48</v>
      </c>
      <c r="W381" s="14">
        <f t="shared" si="44"/>
        <v>0</v>
      </c>
      <c r="X381" s="21">
        <f t="shared" si="45"/>
        <v>0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0</v>
      </c>
      <c r="AI381" s="46">
        <f>VLOOKUP($H381,[2]EDA!$H$6:$AU$469,39,FALSE)</f>
        <v>0</v>
      </c>
      <c r="AJ381" s="46">
        <f>VLOOKUP($H381,[2]EDA!$H$6:$AU$469,40,FALSE)</f>
        <v>0</v>
      </c>
      <c r="AK381" s="24">
        <v>0</v>
      </c>
      <c r="AL381" s="49">
        <f t="shared" si="46"/>
        <v>0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>
        <v>7</v>
      </c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0</v>
      </c>
      <c r="BE381" s="46">
        <f>VLOOKUP($H381,[4]IRA!$H$7:$CH$470,70,FALSE)</f>
        <v>0</v>
      </c>
      <c r="BF381" s="46">
        <f>VLOOKUP($H381,[4]IRA!$H$7:$CH$470,71,FALSE)</f>
        <v>0</v>
      </c>
      <c r="BG381" s="46">
        <f>VLOOKUP($H381,[4]IRA!$H$7:$CH$470,72,FALSE)</f>
        <v>0</v>
      </c>
      <c r="BH381" s="46">
        <f>VLOOKUP($H381,[4]IRA!$H$7:$CH$470,73,FALSE)</f>
        <v>0</v>
      </c>
      <c r="BI381" s="46">
        <f>VLOOKUP($H381,[4]IRA!$H$7:$CH$470,74,FALSE)</f>
        <v>0</v>
      </c>
      <c r="BJ381" s="46">
        <f>VLOOKUP($H381,[4]IRA!$H$7:$CH$470,75,FALSE)</f>
        <v>0</v>
      </c>
      <c r="BK381" s="46">
        <f>VLOOKUP($H381,[4]IRA!$H$7:$CH$470,76,FALSE)</f>
        <v>0</v>
      </c>
      <c r="BL381" s="46">
        <f>VLOOKUP($H381,[4]IRA!$H$7:$CH$470,77,FALSE)</f>
        <v>0</v>
      </c>
      <c r="BM381" s="46">
        <f>VLOOKUP($H381,[4]IRA!$H$7:$CH$470,78,FALSE)</f>
        <v>0</v>
      </c>
      <c r="BN381" s="46">
        <f>VLOOKUP($H381,[4]IRA!$H$7:$CH$470,79,FALSE)</f>
        <v>0</v>
      </c>
      <c r="BO381" s="14">
        <v>173</v>
      </c>
      <c r="BP381" s="14">
        <f t="shared" si="50"/>
        <v>0</v>
      </c>
      <c r="BQ381" s="21">
        <f t="shared" si="51"/>
        <v>0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5" x14ac:dyDescent="0.2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47">
        <f>VLOOKUP($H382,[1]EDA!$H$6:$BH$469,42,FALSE)</f>
        <v>0</v>
      </c>
      <c r="K382" s="46">
        <f>VLOOKUP($H382,[1]EDA!$H$6:$BH$469,43,FALSE)</f>
        <v>1</v>
      </c>
      <c r="L382" s="46">
        <f>VLOOKUP($H382,[1]EDA!$H$6:$BH$469,44,FALSE)</f>
        <v>0</v>
      </c>
      <c r="M382" s="46">
        <f>VLOOKUP($H382,[1]EDA!$H$6:$BH$469,45,FALSE)</f>
        <v>0</v>
      </c>
      <c r="N382" s="46">
        <f>VLOOKUP($H382,[1]EDA!$H$6:$BH$469,46,FALSE)</f>
        <v>0</v>
      </c>
      <c r="O382" s="46">
        <f>VLOOKUP($H382,[1]EDA!$H$6:$BH$469,47,FALSE)</f>
        <v>0</v>
      </c>
      <c r="P382" s="46">
        <f>VLOOKUP($H382,[1]EDA!$H$6:$BH$469,48,FALSE)</f>
        <v>0</v>
      </c>
      <c r="Q382" s="46">
        <f>VLOOKUP($H382,[1]EDA!$H$6:$BH$469,49,FALSE)</f>
        <v>0</v>
      </c>
      <c r="R382" s="46">
        <f>VLOOKUP($H382,[1]EDA!$H$6:$BH$469,50,FALSE)</f>
        <v>0</v>
      </c>
      <c r="S382" s="46">
        <f>VLOOKUP($H382,[1]EDA!$H$6:$BH$469,51,FALSE)</f>
        <v>0</v>
      </c>
      <c r="T382" s="46">
        <f>VLOOKUP($H382,[1]EDA!$H$6:$BH$469,52,FALSE)</f>
        <v>0</v>
      </c>
      <c r="U382" s="46">
        <f>VLOOKUP($H382,[1]EDA!$H$6:$BH$469,53,FALSE)</f>
        <v>0</v>
      </c>
      <c r="V382" s="14">
        <v>27</v>
      </c>
      <c r="W382" s="14">
        <f t="shared" si="44"/>
        <v>1</v>
      </c>
      <c r="X382" s="21">
        <f t="shared" si="45"/>
        <v>3.7037037037037035E-2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>
        <v>12.15</v>
      </c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>
        <v>0</v>
      </c>
      <c r="BA382" s="24">
        <f t="shared" si="48"/>
        <v>0</v>
      </c>
      <c r="BB382" s="21">
        <f t="shared" si="49"/>
        <v>0</v>
      </c>
      <c r="BC382" s="46">
        <f>VLOOKUP($H382,[4]IRA!$H$7:$CH$470,68,FALSE)</f>
        <v>2</v>
      </c>
      <c r="BD382" s="46">
        <f>VLOOKUP($H382,[4]IRA!$H$7:$CH$470,69,FALSE)</f>
        <v>0</v>
      </c>
      <c r="BE382" s="46">
        <f>VLOOKUP($H382,[4]IRA!$H$7:$CH$470,70,FALSE)</f>
        <v>0</v>
      </c>
      <c r="BF382" s="46">
        <f>VLOOKUP($H382,[4]IRA!$H$7:$CH$470,71,FALSE)</f>
        <v>0</v>
      </c>
      <c r="BG382" s="46">
        <f>VLOOKUP($H382,[4]IRA!$H$7:$CH$470,72,FALSE)</f>
        <v>0</v>
      </c>
      <c r="BH382" s="46">
        <f>VLOOKUP($H382,[4]IRA!$H$7:$CH$470,73,FALSE)</f>
        <v>0</v>
      </c>
      <c r="BI382" s="46">
        <f>VLOOKUP($H382,[4]IRA!$H$7:$CH$470,74,FALSE)</f>
        <v>0</v>
      </c>
      <c r="BJ382" s="46">
        <f>VLOOKUP($H382,[4]IRA!$H$7:$CH$470,75,FALSE)</f>
        <v>0</v>
      </c>
      <c r="BK382" s="46">
        <f>VLOOKUP($H382,[4]IRA!$H$7:$CH$470,76,FALSE)</f>
        <v>0</v>
      </c>
      <c r="BL382" s="46">
        <f>VLOOKUP($H382,[4]IRA!$H$7:$CH$470,77,FALSE)</f>
        <v>0</v>
      </c>
      <c r="BM382" s="46">
        <f>VLOOKUP($H382,[4]IRA!$H$7:$CH$470,78,FALSE)</f>
        <v>0</v>
      </c>
      <c r="BN382" s="46">
        <f>VLOOKUP($H382,[4]IRA!$H$7:$CH$470,79,FALSE)</f>
        <v>0</v>
      </c>
      <c r="BO382" s="14">
        <v>15</v>
      </c>
      <c r="BP382" s="14">
        <f t="shared" si="50"/>
        <v>2</v>
      </c>
      <c r="BQ382" s="21">
        <f t="shared" si="51"/>
        <v>0.13333333333333333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5" x14ac:dyDescent="0.2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0</v>
      </c>
      <c r="M383" s="46">
        <f>VLOOKUP($H383,[1]EDA!$H$6:$BH$469,45,FALSE)</f>
        <v>0</v>
      </c>
      <c r="N383" s="46">
        <f>VLOOKUP($H383,[1]EDA!$H$6:$BH$469,46,FALSE)</f>
        <v>0</v>
      </c>
      <c r="O383" s="46">
        <f>VLOOKUP($H383,[1]EDA!$H$6:$BH$469,47,FALSE)</f>
        <v>0</v>
      </c>
      <c r="P383" s="46">
        <f>VLOOKUP($H383,[1]EDA!$H$6:$BH$469,48,FALSE)</f>
        <v>0</v>
      </c>
      <c r="Q383" s="46">
        <f>VLOOKUP($H383,[1]EDA!$H$6:$BH$469,49,FALSE)</f>
        <v>0</v>
      </c>
      <c r="R383" s="46">
        <f>VLOOKUP($H383,[1]EDA!$H$6:$BH$469,50,FALSE)</f>
        <v>0</v>
      </c>
      <c r="S383" s="46">
        <f>VLOOKUP($H383,[1]EDA!$H$6:$BH$469,51,FALSE)</f>
        <v>0</v>
      </c>
      <c r="T383" s="46">
        <f>VLOOKUP($H383,[1]EDA!$H$6:$BH$469,52,FALSE)</f>
        <v>0</v>
      </c>
      <c r="U383" s="46">
        <f>VLOOKUP($H383,[1]EDA!$H$6:$BH$469,53,FALSE)</f>
        <v>0</v>
      </c>
      <c r="V383" s="14">
        <v>79</v>
      </c>
      <c r="W383" s="14">
        <f t="shared" si="44"/>
        <v>0</v>
      </c>
      <c r="X383" s="21">
        <f t="shared" si="45"/>
        <v>0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0</v>
      </c>
      <c r="AG383" s="46">
        <f>VLOOKUP($H383,[2]EDA!$H$6:$AU$469,37,FALSE)</f>
        <v>0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>
        <v>0</v>
      </c>
      <c r="AL383" s="49">
        <f t="shared" si="46"/>
        <v>0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0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>
        <v>0</v>
      </c>
      <c r="BA383" s="24">
        <f t="shared" si="48"/>
        <v>0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4</v>
      </c>
      <c r="BE383" s="46">
        <f>VLOOKUP($H383,[4]IRA!$H$7:$CH$470,70,FALSE)</f>
        <v>0</v>
      </c>
      <c r="BF383" s="46">
        <f>VLOOKUP($H383,[4]IRA!$H$7:$CH$470,71,FALSE)</f>
        <v>0</v>
      </c>
      <c r="BG383" s="46">
        <f>VLOOKUP($H383,[4]IRA!$H$7:$CH$470,72,FALSE)</f>
        <v>0</v>
      </c>
      <c r="BH383" s="46">
        <f>VLOOKUP($H383,[4]IRA!$H$7:$CH$470,73,FALSE)</f>
        <v>0</v>
      </c>
      <c r="BI383" s="46">
        <f>VLOOKUP($H383,[4]IRA!$H$7:$CH$470,74,FALSE)</f>
        <v>0</v>
      </c>
      <c r="BJ383" s="46">
        <f>VLOOKUP($H383,[4]IRA!$H$7:$CH$470,75,FALSE)</f>
        <v>0</v>
      </c>
      <c r="BK383" s="46">
        <f>VLOOKUP($H383,[4]IRA!$H$7:$CH$470,76,FALSE)</f>
        <v>0</v>
      </c>
      <c r="BL383" s="46">
        <f>VLOOKUP($H383,[4]IRA!$H$7:$CH$470,77,FALSE)</f>
        <v>0</v>
      </c>
      <c r="BM383" s="46">
        <f>VLOOKUP($H383,[4]IRA!$H$7:$CH$470,78,FALSE)</f>
        <v>0</v>
      </c>
      <c r="BN383" s="46">
        <f>VLOOKUP($H383,[4]IRA!$H$7:$CH$470,79,FALSE)</f>
        <v>0</v>
      </c>
      <c r="BO383" s="14">
        <v>67</v>
      </c>
      <c r="BP383" s="14">
        <f t="shared" si="50"/>
        <v>4</v>
      </c>
      <c r="BQ383" s="21">
        <f t="shared" si="51"/>
        <v>5.9701492537313432E-2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5" x14ac:dyDescent="0.2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47">
        <f>VLOOKUP($H384,[1]EDA!$H$6:$BH$469,42,FALSE)</f>
        <v>5</v>
      </c>
      <c r="K384" s="46">
        <f>VLOOKUP($H384,[1]EDA!$H$6:$BH$469,43,FALSE)</f>
        <v>2</v>
      </c>
      <c r="L384" s="46">
        <f>VLOOKUP($H384,[1]EDA!$H$6:$BH$469,44,FALSE)</f>
        <v>0</v>
      </c>
      <c r="M384" s="46">
        <f>VLOOKUP($H384,[1]EDA!$H$6:$BH$469,45,FALSE)</f>
        <v>0</v>
      </c>
      <c r="N384" s="46">
        <f>VLOOKUP($H384,[1]EDA!$H$6:$BH$469,46,FALSE)</f>
        <v>0</v>
      </c>
      <c r="O384" s="46">
        <f>VLOOKUP($H384,[1]EDA!$H$6:$BH$469,47,FALSE)</f>
        <v>0</v>
      </c>
      <c r="P384" s="46">
        <f>VLOOKUP($H384,[1]EDA!$H$6:$BH$469,48,FALSE)</f>
        <v>0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0</v>
      </c>
      <c r="T384" s="46">
        <f>VLOOKUP($H384,[1]EDA!$H$6:$BH$469,52,FALSE)</f>
        <v>0</v>
      </c>
      <c r="U384" s="46">
        <f>VLOOKUP($H384,[1]EDA!$H$6:$BH$469,53,FALSE)</f>
        <v>0</v>
      </c>
      <c r="V384" s="14">
        <v>162</v>
      </c>
      <c r="W384" s="14">
        <f t="shared" si="44"/>
        <v>7</v>
      </c>
      <c r="X384" s="21">
        <f t="shared" si="45"/>
        <v>4.3209876543209874E-2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>
        <v>0</v>
      </c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0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>
        <v>1</v>
      </c>
      <c r="BA384" s="24">
        <f t="shared" si="48"/>
        <v>0</v>
      </c>
      <c r="BB384" s="21">
        <f t="shared" si="49"/>
        <v>0</v>
      </c>
      <c r="BC384" s="46">
        <f>VLOOKUP($H384,[4]IRA!$H$7:$CH$470,68,FALSE)</f>
        <v>23</v>
      </c>
      <c r="BD384" s="46">
        <f>VLOOKUP($H384,[4]IRA!$H$7:$CH$470,69,FALSE)</f>
        <v>3</v>
      </c>
      <c r="BE384" s="46">
        <f>VLOOKUP($H384,[4]IRA!$H$7:$CH$470,70,FALSE)</f>
        <v>4</v>
      </c>
      <c r="BF384" s="46">
        <f>VLOOKUP($H384,[4]IRA!$H$7:$CH$470,71,FALSE)</f>
        <v>0</v>
      </c>
      <c r="BG384" s="46">
        <f>VLOOKUP($H384,[4]IRA!$H$7:$CH$470,72,FALSE)</f>
        <v>0</v>
      </c>
      <c r="BH384" s="46">
        <f>VLOOKUP($H384,[4]IRA!$H$7:$CH$470,73,FALSE)</f>
        <v>0</v>
      </c>
      <c r="BI384" s="46">
        <f>VLOOKUP($H384,[4]IRA!$H$7:$CH$470,74,FALSE)</f>
        <v>0</v>
      </c>
      <c r="BJ384" s="46">
        <f>VLOOKUP($H384,[4]IRA!$H$7:$CH$470,75,FALSE)</f>
        <v>0</v>
      </c>
      <c r="BK384" s="46">
        <f>VLOOKUP($H384,[4]IRA!$H$7:$CH$470,76,FALSE)</f>
        <v>0</v>
      </c>
      <c r="BL384" s="46">
        <f>VLOOKUP($H384,[4]IRA!$H$7:$CH$470,77,FALSE)</f>
        <v>0</v>
      </c>
      <c r="BM384" s="46">
        <f>VLOOKUP($H384,[4]IRA!$H$7:$CH$470,78,FALSE)</f>
        <v>0</v>
      </c>
      <c r="BN384" s="46">
        <f>VLOOKUP($H384,[4]IRA!$H$7:$CH$470,79,FALSE)</f>
        <v>0</v>
      </c>
      <c r="BO384" s="14">
        <v>261</v>
      </c>
      <c r="BP384" s="14">
        <f t="shared" si="50"/>
        <v>30</v>
      </c>
      <c r="BQ384" s="21">
        <f t="shared" si="51"/>
        <v>0.11494252873563218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5" x14ac:dyDescent="0.2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47">
        <f>VLOOKUP($H385,[1]EDA!$H$6:$BH$469,42,FALSE)</f>
        <v>1</v>
      </c>
      <c r="K385" s="46">
        <f>VLOOKUP($H385,[1]EDA!$H$6:$BH$469,43,FALSE)</f>
        <v>0</v>
      </c>
      <c r="L385" s="46">
        <f>VLOOKUP($H385,[1]EDA!$H$6:$BH$469,44,FALSE)</f>
        <v>1</v>
      </c>
      <c r="M385" s="46">
        <f>VLOOKUP($H385,[1]EDA!$H$6:$BH$469,45,FALSE)</f>
        <v>0</v>
      </c>
      <c r="N385" s="46">
        <f>VLOOKUP($H385,[1]EDA!$H$6:$BH$469,46,FALSE)</f>
        <v>0</v>
      </c>
      <c r="O385" s="46">
        <f>VLOOKUP($H385,[1]EDA!$H$6:$BH$469,47,FALSE)</f>
        <v>0</v>
      </c>
      <c r="P385" s="46">
        <f>VLOOKUP($H385,[1]EDA!$H$6:$BH$469,48,FALSE)</f>
        <v>0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>
        <v>12</v>
      </c>
      <c r="W385" s="14">
        <f t="shared" si="44"/>
        <v>2</v>
      </c>
      <c r="X385" s="21">
        <f t="shared" si="45"/>
        <v>0.16666666666666666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>
        <v>0</v>
      </c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>
        <v>0</v>
      </c>
      <c r="BA385" s="24">
        <f t="shared" si="48"/>
        <v>0</v>
      </c>
      <c r="BB385" s="21">
        <f t="shared" si="49"/>
        <v>0</v>
      </c>
      <c r="BC385" s="46">
        <f>VLOOKUP($H385,[4]IRA!$H$7:$CH$470,68,FALSE)</f>
        <v>1</v>
      </c>
      <c r="BD385" s="46">
        <f>VLOOKUP($H385,[4]IRA!$H$7:$CH$470,69,FALSE)</f>
        <v>0</v>
      </c>
      <c r="BE385" s="46">
        <f>VLOOKUP($H385,[4]IRA!$H$7:$CH$470,70,FALSE)</f>
        <v>0</v>
      </c>
      <c r="BF385" s="46">
        <f>VLOOKUP($H385,[4]IRA!$H$7:$CH$470,71,FALSE)</f>
        <v>0</v>
      </c>
      <c r="BG385" s="46">
        <f>VLOOKUP($H385,[4]IRA!$H$7:$CH$470,72,FALSE)</f>
        <v>0</v>
      </c>
      <c r="BH385" s="46">
        <f>VLOOKUP($H385,[4]IRA!$H$7:$CH$470,73,FALSE)</f>
        <v>0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0</v>
      </c>
      <c r="BO385" s="14">
        <v>105</v>
      </c>
      <c r="BP385" s="14">
        <f t="shared" si="50"/>
        <v>1</v>
      </c>
      <c r="BQ385" s="21">
        <f t="shared" si="51"/>
        <v>9.5238095238095247E-3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5" x14ac:dyDescent="0.2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47">
        <f>VLOOKUP($H386,[1]EDA!$H$6:$BH$469,42,FALSE)</f>
        <v>1</v>
      </c>
      <c r="K386" s="46">
        <f>VLOOKUP($H386,[1]EDA!$H$6:$BH$469,43,FALSE)</f>
        <v>1</v>
      </c>
      <c r="L386" s="46">
        <f>VLOOKUP($H386,[1]EDA!$H$6:$BH$469,44,FALSE)</f>
        <v>1</v>
      </c>
      <c r="M386" s="46">
        <f>VLOOKUP($H386,[1]EDA!$H$6:$BH$469,45,FALSE)</f>
        <v>0</v>
      </c>
      <c r="N386" s="46">
        <f>VLOOKUP($H386,[1]EDA!$H$6:$BH$469,46,FALSE)</f>
        <v>0</v>
      </c>
      <c r="O386" s="46">
        <f>VLOOKUP($H386,[1]EDA!$H$6:$BH$469,47,FALSE)</f>
        <v>0</v>
      </c>
      <c r="P386" s="46">
        <f>VLOOKUP($H386,[1]EDA!$H$6:$BH$469,48,FALSE)</f>
        <v>0</v>
      </c>
      <c r="Q386" s="46">
        <f>VLOOKUP($H386,[1]EDA!$H$6:$BH$469,49,FALSE)</f>
        <v>0</v>
      </c>
      <c r="R386" s="46">
        <f>VLOOKUP($H386,[1]EDA!$H$6:$BH$469,50,FALSE)</f>
        <v>0</v>
      </c>
      <c r="S386" s="46">
        <f>VLOOKUP($H386,[1]EDA!$H$6:$BH$469,51,FALSE)</f>
        <v>0</v>
      </c>
      <c r="T386" s="46">
        <f>VLOOKUP($H386,[1]EDA!$H$6:$BH$469,52,FALSE)</f>
        <v>0</v>
      </c>
      <c r="U386" s="46">
        <f>VLOOKUP($H386,[1]EDA!$H$6:$BH$469,53,FALSE)</f>
        <v>0</v>
      </c>
      <c r="V386" s="14">
        <v>34</v>
      </c>
      <c r="W386" s="14">
        <f t="shared" si="44"/>
        <v>3</v>
      </c>
      <c r="X386" s="21">
        <f t="shared" si="45"/>
        <v>8.8235294117647065E-2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>
        <v>35</v>
      </c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>
        <v>0</v>
      </c>
      <c r="BA386" s="24">
        <f t="shared" si="48"/>
        <v>0</v>
      </c>
      <c r="BB386" s="21">
        <f t="shared" si="49"/>
        <v>0</v>
      </c>
      <c r="BC386" s="46">
        <f>VLOOKUP($H386,[4]IRA!$H$7:$CH$470,68,FALSE)</f>
        <v>5</v>
      </c>
      <c r="BD386" s="46">
        <f>VLOOKUP($H386,[4]IRA!$H$7:$CH$470,69,FALSE)</f>
        <v>3</v>
      </c>
      <c r="BE386" s="46">
        <f>VLOOKUP($H386,[4]IRA!$H$7:$CH$470,70,FALSE)</f>
        <v>1</v>
      </c>
      <c r="BF386" s="46">
        <f>VLOOKUP($H386,[4]IRA!$H$7:$CH$470,71,FALSE)</f>
        <v>0</v>
      </c>
      <c r="BG386" s="46">
        <f>VLOOKUP($H386,[4]IRA!$H$7:$CH$470,72,FALSE)</f>
        <v>0</v>
      </c>
      <c r="BH386" s="46">
        <f>VLOOKUP($H386,[4]IRA!$H$7:$CH$470,73,FALSE)</f>
        <v>0</v>
      </c>
      <c r="BI386" s="46">
        <f>VLOOKUP($H386,[4]IRA!$H$7:$CH$470,74,FALSE)</f>
        <v>0</v>
      </c>
      <c r="BJ386" s="46">
        <f>VLOOKUP($H386,[4]IRA!$H$7:$CH$470,75,FALSE)</f>
        <v>0</v>
      </c>
      <c r="BK386" s="46">
        <f>VLOOKUP($H386,[4]IRA!$H$7:$CH$470,76,FALSE)</f>
        <v>0</v>
      </c>
      <c r="BL386" s="46">
        <f>VLOOKUP($H386,[4]IRA!$H$7:$CH$470,77,FALSE)</f>
        <v>0</v>
      </c>
      <c r="BM386" s="46">
        <f>VLOOKUP($H386,[4]IRA!$H$7:$CH$470,78,FALSE)</f>
        <v>0</v>
      </c>
      <c r="BN386" s="46">
        <f>VLOOKUP($H386,[4]IRA!$H$7:$CH$470,79,FALSE)</f>
        <v>0</v>
      </c>
      <c r="BO386" s="14">
        <v>150</v>
      </c>
      <c r="BP386" s="14">
        <f t="shared" si="50"/>
        <v>9</v>
      </c>
      <c r="BQ386" s="21">
        <f t="shared" si="51"/>
        <v>0.06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5" x14ac:dyDescent="0.2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47">
        <f>VLOOKUP($H387,[1]EDA!$H$6:$BH$469,42,FALSE)</f>
        <v>1</v>
      </c>
      <c r="K387" s="46">
        <f>VLOOKUP($H387,[1]EDA!$H$6:$BH$469,43,FALSE)</f>
        <v>1</v>
      </c>
      <c r="L387" s="46">
        <f>VLOOKUP($H387,[1]EDA!$H$6:$BH$469,44,FALSE)</f>
        <v>0</v>
      </c>
      <c r="M387" s="46">
        <f>VLOOKUP($H387,[1]EDA!$H$6:$BH$469,45,FALSE)</f>
        <v>0</v>
      </c>
      <c r="N387" s="46">
        <f>VLOOKUP($H387,[1]EDA!$H$6:$BH$469,46,FALSE)</f>
        <v>0</v>
      </c>
      <c r="O387" s="46">
        <f>VLOOKUP($H387,[1]EDA!$H$6:$BH$469,47,FALSE)</f>
        <v>0</v>
      </c>
      <c r="P387" s="46">
        <f>VLOOKUP($H387,[1]EDA!$H$6:$BH$469,48,FALSE)</f>
        <v>0</v>
      </c>
      <c r="Q387" s="46">
        <f>VLOOKUP($H387,[1]EDA!$H$6:$BH$469,49,FALSE)</f>
        <v>0</v>
      </c>
      <c r="R387" s="46">
        <f>VLOOKUP($H387,[1]EDA!$H$6:$BH$469,50,FALSE)</f>
        <v>0</v>
      </c>
      <c r="S387" s="46">
        <f>VLOOKUP($H387,[1]EDA!$H$6:$BH$469,51,FALSE)</f>
        <v>0</v>
      </c>
      <c r="T387" s="46">
        <f>VLOOKUP($H387,[1]EDA!$H$6:$BH$469,52,FALSE)</f>
        <v>0</v>
      </c>
      <c r="U387" s="46">
        <f>VLOOKUP($H387,[1]EDA!$H$6:$BH$469,53,FALSE)</f>
        <v>0</v>
      </c>
      <c r="V387" s="14">
        <v>40</v>
      </c>
      <c r="W387" s="14">
        <f t="shared" si="44"/>
        <v>2</v>
      </c>
      <c r="X387" s="21">
        <f t="shared" si="45"/>
        <v>0.05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>
        <v>0</v>
      </c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>
        <v>0</v>
      </c>
      <c r="BA387" s="24">
        <f t="shared" si="48"/>
        <v>0</v>
      </c>
      <c r="BB387" s="21">
        <f t="shared" si="49"/>
        <v>0</v>
      </c>
      <c r="BC387" s="46">
        <f>VLOOKUP($H387,[4]IRA!$H$7:$CH$470,68,FALSE)</f>
        <v>5</v>
      </c>
      <c r="BD387" s="46">
        <f>VLOOKUP($H387,[4]IRA!$H$7:$CH$470,69,FALSE)</f>
        <v>5</v>
      </c>
      <c r="BE387" s="46">
        <f>VLOOKUP($H387,[4]IRA!$H$7:$CH$470,70,FALSE)</f>
        <v>0</v>
      </c>
      <c r="BF387" s="46">
        <f>VLOOKUP($H387,[4]IRA!$H$7:$CH$470,71,FALSE)</f>
        <v>0</v>
      </c>
      <c r="BG387" s="46">
        <f>VLOOKUP($H387,[4]IRA!$H$7:$CH$470,72,FALSE)</f>
        <v>0</v>
      </c>
      <c r="BH387" s="46">
        <f>VLOOKUP($H387,[4]IRA!$H$7:$CH$470,73,FALSE)</f>
        <v>0</v>
      </c>
      <c r="BI387" s="46">
        <f>VLOOKUP($H387,[4]IRA!$H$7:$CH$470,74,FALSE)</f>
        <v>0</v>
      </c>
      <c r="BJ387" s="46">
        <f>VLOOKUP($H387,[4]IRA!$H$7:$CH$470,75,FALSE)</f>
        <v>0</v>
      </c>
      <c r="BK387" s="46">
        <f>VLOOKUP($H387,[4]IRA!$H$7:$CH$470,76,FALSE)</f>
        <v>0</v>
      </c>
      <c r="BL387" s="46">
        <f>VLOOKUP($H387,[4]IRA!$H$7:$CH$470,77,FALSE)</f>
        <v>0</v>
      </c>
      <c r="BM387" s="46">
        <f>VLOOKUP($H387,[4]IRA!$H$7:$CH$470,78,FALSE)</f>
        <v>0</v>
      </c>
      <c r="BN387" s="46">
        <f>VLOOKUP($H387,[4]IRA!$H$7:$CH$470,79,FALSE)</f>
        <v>0</v>
      </c>
      <c r="BO387" s="14">
        <v>148</v>
      </c>
      <c r="BP387" s="14">
        <f t="shared" si="50"/>
        <v>10</v>
      </c>
      <c r="BQ387" s="21">
        <f t="shared" si="51"/>
        <v>6.7567567567567571E-2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5" x14ac:dyDescent="0.2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47">
        <f>VLOOKUP($H388,[1]EDA!$H$6:$BH$469,42,FALSE)</f>
        <v>0</v>
      </c>
      <c r="K388" s="46">
        <f>VLOOKUP($H388,[1]EDA!$H$6:$BH$469,43,FALSE)</f>
        <v>0</v>
      </c>
      <c r="L388" s="46">
        <f>VLOOKUP($H388,[1]EDA!$H$6:$BH$469,44,FALSE)</f>
        <v>0</v>
      </c>
      <c r="M388" s="46">
        <f>VLOOKUP($H388,[1]EDA!$H$6:$BH$469,45,FALSE)</f>
        <v>0</v>
      </c>
      <c r="N388" s="46">
        <f>VLOOKUP($H388,[1]EDA!$H$6:$BH$469,46,FALSE)</f>
        <v>0</v>
      </c>
      <c r="O388" s="46">
        <f>VLOOKUP($H388,[1]EDA!$H$6:$BH$469,47,FALSE)</f>
        <v>0</v>
      </c>
      <c r="P388" s="46">
        <f>VLOOKUP($H388,[1]EDA!$H$6:$BH$469,48,FALSE)</f>
        <v>0</v>
      </c>
      <c r="Q388" s="46">
        <f>VLOOKUP($H388,[1]EDA!$H$6:$BH$469,49,FALSE)</f>
        <v>0</v>
      </c>
      <c r="R388" s="46">
        <f>VLOOKUP($H388,[1]EDA!$H$6:$BH$469,50,FALSE)</f>
        <v>0</v>
      </c>
      <c r="S388" s="46">
        <f>VLOOKUP($H388,[1]EDA!$H$6:$BH$469,51,FALSE)</f>
        <v>0</v>
      </c>
      <c r="T388" s="46">
        <f>VLOOKUP($H388,[1]EDA!$H$6:$BH$469,52,FALSE)</f>
        <v>0</v>
      </c>
      <c r="U388" s="46">
        <f>VLOOKUP($H388,[1]EDA!$H$6:$BH$469,53,FALSE)</f>
        <v>0</v>
      </c>
      <c r="V388" s="14">
        <v>53</v>
      </c>
      <c r="W388" s="14">
        <f t="shared" si="44"/>
        <v>0</v>
      </c>
      <c r="X388" s="21">
        <f t="shared" si="45"/>
        <v>0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>
        <v>0</v>
      </c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0</v>
      </c>
      <c r="AZ388" s="24">
        <v>0</v>
      </c>
      <c r="BA388" s="24">
        <f t="shared" si="48"/>
        <v>0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1</v>
      </c>
      <c r="BE388" s="46">
        <f>VLOOKUP($H388,[4]IRA!$H$7:$CH$470,70,FALSE)</f>
        <v>0</v>
      </c>
      <c r="BF388" s="46">
        <f>VLOOKUP($H388,[4]IRA!$H$7:$CH$470,71,FALSE)</f>
        <v>0</v>
      </c>
      <c r="BG388" s="46">
        <f>VLOOKUP($H388,[4]IRA!$H$7:$CH$470,72,FALSE)</f>
        <v>0</v>
      </c>
      <c r="BH388" s="46">
        <f>VLOOKUP($H388,[4]IRA!$H$7:$CH$470,73,FALSE)</f>
        <v>0</v>
      </c>
      <c r="BI388" s="46">
        <f>VLOOKUP($H388,[4]IRA!$H$7:$CH$470,74,FALSE)</f>
        <v>0</v>
      </c>
      <c r="BJ388" s="46">
        <f>VLOOKUP($H388,[4]IRA!$H$7:$CH$470,75,FALSE)</f>
        <v>0</v>
      </c>
      <c r="BK388" s="46">
        <f>VLOOKUP($H388,[4]IRA!$H$7:$CH$470,76,FALSE)</f>
        <v>0</v>
      </c>
      <c r="BL388" s="46">
        <f>VLOOKUP($H388,[4]IRA!$H$7:$CH$470,77,FALSE)</f>
        <v>0</v>
      </c>
      <c r="BM388" s="46">
        <f>VLOOKUP($H388,[4]IRA!$H$7:$CH$470,78,FALSE)</f>
        <v>0</v>
      </c>
      <c r="BN388" s="46">
        <f>VLOOKUP($H388,[4]IRA!$H$7:$CH$470,79,FALSE)</f>
        <v>0</v>
      </c>
      <c r="BO388" s="14">
        <v>174</v>
      </c>
      <c r="BP388" s="14">
        <f t="shared" si="50"/>
        <v>1</v>
      </c>
      <c r="BQ388" s="21">
        <f t="shared" si="51"/>
        <v>5.7471264367816091E-3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5" x14ac:dyDescent="0.2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47">
        <f>VLOOKUP($H389,[1]EDA!$H$6:$BH$469,42,FALSE)</f>
        <v>1</v>
      </c>
      <c r="K389" s="46">
        <f>VLOOKUP($H389,[1]EDA!$H$6:$BH$469,43,FALSE)</f>
        <v>1</v>
      </c>
      <c r="L389" s="46">
        <f>VLOOKUP($H389,[1]EDA!$H$6:$BH$469,44,FALSE)</f>
        <v>0</v>
      </c>
      <c r="M389" s="46">
        <f>VLOOKUP($H389,[1]EDA!$H$6:$BH$469,45,FALSE)</f>
        <v>0</v>
      </c>
      <c r="N389" s="46">
        <f>VLOOKUP($H389,[1]EDA!$H$6:$BH$469,46,FALSE)</f>
        <v>0</v>
      </c>
      <c r="O389" s="46">
        <f>VLOOKUP($H389,[1]EDA!$H$6:$BH$469,47,FALSE)</f>
        <v>0</v>
      </c>
      <c r="P389" s="46">
        <f>VLOOKUP($H389,[1]EDA!$H$6:$BH$469,48,FALSE)</f>
        <v>0</v>
      </c>
      <c r="Q389" s="46">
        <f>VLOOKUP($H389,[1]EDA!$H$6:$BH$469,49,FALSE)</f>
        <v>0</v>
      </c>
      <c r="R389" s="46">
        <f>VLOOKUP($H389,[1]EDA!$H$6:$BH$469,50,FALSE)</f>
        <v>0</v>
      </c>
      <c r="S389" s="46">
        <f>VLOOKUP($H389,[1]EDA!$H$6:$BH$469,51,FALSE)</f>
        <v>0</v>
      </c>
      <c r="T389" s="46">
        <f>VLOOKUP($H389,[1]EDA!$H$6:$BH$469,52,FALSE)</f>
        <v>0</v>
      </c>
      <c r="U389" s="46">
        <f>VLOOKUP($H389,[1]EDA!$H$6:$BH$469,53,FALSE)</f>
        <v>0</v>
      </c>
      <c r="V389" s="14">
        <v>46</v>
      </c>
      <c r="W389" s="14">
        <f t="shared" si="44"/>
        <v>2</v>
      </c>
      <c r="X389" s="21">
        <f t="shared" si="45"/>
        <v>4.3478260869565216E-2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0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>
        <v>0</v>
      </c>
      <c r="AL389" s="49">
        <f t="shared" si="46"/>
        <v>0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0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>
        <v>0</v>
      </c>
      <c r="BA389" s="24">
        <f t="shared" si="48"/>
        <v>0</v>
      </c>
      <c r="BB389" s="21">
        <f t="shared" si="49"/>
        <v>0</v>
      </c>
      <c r="BC389" s="46">
        <f>VLOOKUP($H389,[4]IRA!$H$7:$CH$470,68,FALSE)</f>
        <v>2</v>
      </c>
      <c r="BD389" s="46">
        <f>VLOOKUP($H389,[4]IRA!$H$7:$CH$470,69,FALSE)</f>
        <v>3</v>
      </c>
      <c r="BE389" s="46">
        <f>VLOOKUP($H389,[4]IRA!$H$7:$CH$470,70,FALSE)</f>
        <v>0</v>
      </c>
      <c r="BF389" s="46">
        <f>VLOOKUP($H389,[4]IRA!$H$7:$CH$470,71,FALSE)</f>
        <v>0</v>
      </c>
      <c r="BG389" s="46">
        <f>VLOOKUP($H389,[4]IRA!$H$7:$CH$470,72,FALSE)</f>
        <v>0</v>
      </c>
      <c r="BH389" s="46">
        <f>VLOOKUP($H389,[4]IRA!$H$7:$CH$470,73,FALSE)</f>
        <v>0</v>
      </c>
      <c r="BI389" s="46">
        <f>VLOOKUP($H389,[4]IRA!$H$7:$CH$470,74,FALSE)</f>
        <v>0</v>
      </c>
      <c r="BJ389" s="46">
        <f>VLOOKUP($H389,[4]IRA!$H$7:$CH$470,75,FALSE)</f>
        <v>0</v>
      </c>
      <c r="BK389" s="46">
        <f>VLOOKUP($H389,[4]IRA!$H$7:$CH$470,76,FALSE)</f>
        <v>0</v>
      </c>
      <c r="BL389" s="46">
        <f>VLOOKUP($H389,[4]IRA!$H$7:$CH$470,77,FALSE)</f>
        <v>0</v>
      </c>
      <c r="BM389" s="46">
        <f>VLOOKUP($H389,[4]IRA!$H$7:$CH$470,78,FALSE)</f>
        <v>0</v>
      </c>
      <c r="BN389" s="46">
        <f>VLOOKUP($H389,[4]IRA!$H$7:$CH$470,79,FALSE)</f>
        <v>0</v>
      </c>
      <c r="BO389" s="14">
        <v>99</v>
      </c>
      <c r="BP389" s="14">
        <f t="shared" si="50"/>
        <v>5</v>
      </c>
      <c r="BQ389" s="21">
        <f t="shared" si="51"/>
        <v>5.0505050505050504E-2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5" x14ac:dyDescent="0.2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47">
        <f>VLOOKUP($H390,[1]EDA!$H$6:$BH$469,42,FALSE)</f>
        <v>1</v>
      </c>
      <c r="K390" s="46">
        <f>VLOOKUP($H390,[1]EDA!$H$6:$BH$469,43,FALSE)</f>
        <v>0</v>
      </c>
      <c r="L390" s="46">
        <f>VLOOKUP($H390,[1]EDA!$H$6:$BH$469,44,FALSE)</f>
        <v>0</v>
      </c>
      <c r="M390" s="46">
        <f>VLOOKUP($H390,[1]EDA!$H$6:$BH$469,45,FALSE)</f>
        <v>0</v>
      </c>
      <c r="N390" s="46">
        <f>VLOOKUP($H390,[1]EDA!$H$6:$BH$469,46,FALSE)</f>
        <v>0</v>
      </c>
      <c r="O390" s="46">
        <f>VLOOKUP($H390,[1]EDA!$H$6:$BH$469,47,FALSE)</f>
        <v>0</v>
      </c>
      <c r="P390" s="46">
        <f>VLOOKUP($H390,[1]EDA!$H$6:$BH$469,48,FALSE)</f>
        <v>0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>
        <v>22</v>
      </c>
      <c r="W390" s="14">
        <f t="shared" si="44"/>
        <v>1</v>
      </c>
      <c r="X390" s="21">
        <f t="shared" si="45"/>
        <v>4.5454545454545456E-2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>
        <v>0</v>
      </c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>
        <v>0</v>
      </c>
      <c r="BA390" s="24">
        <f t="shared" si="48"/>
        <v>0</v>
      </c>
      <c r="BB390" s="21">
        <f t="shared" si="49"/>
        <v>0</v>
      </c>
      <c r="BC390" s="46">
        <f>VLOOKUP($H390,[4]IRA!$H$7:$CH$470,68,FALSE)</f>
        <v>1</v>
      </c>
      <c r="BD390" s="46">
        <f>VLOOKUP($H390,[4]IRA!$H$7:$CH$470,69,FALSE)</f>
        <v>0</v>
      </c>
      <c r="BE390" s="46">
        <f>VLOOKUP($H390,[4]IRA!$H$7:$CH$470,70,FALSE)</f>
        <v>0</v>
      </c>
      <c r="BF390" s="46">
        <f>VLOOKUP($H390,[4]IRA!$H$7:$CH$470,71,FALSE)</f>
        <v>0</v>
      </c>
      <c r="BG390" s="46">
        <f>VLOOKUP($H390,[4]IRA!$H$7:$CH$470,72,FALSE)</f>
        <v>0</v>
      </c>
      <c r="BH390" s="46">
        <f>VLOOKUP($H390,[4]IRA!$H$7:$CH$470,73,FALSE)</f>
        <v>0</v>
      </c>
      <c r="BI390" s="46">
        <f>VLOOKUP($H390,[4]IRA!$H$7:$CH$470,74,FALSE)</f>
        <v>0</v>
      </c>
      <c r="BJ390" s="46">
        <f>VLOOKUP($H390,[4]IRA!$H$7:$CH$470,75,FALSE)</f>
        <v>0</v>
      </c>
      <c r="BK390" s="46">
        <f>VLOOKUP($H390,[4]IRA!$H$7:$CH$470,76,FALSE)</f>
        <v>0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>
        <v>90</v>
      </c>
      <c r="BP390" s="14">
        <f t="shared" si="50"/>
        <v>1</v>
      </c>
      <c r="BQ390" s="21">
        <f t="shared" si="51"/>
        <v>1.1111111111111112E-2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5" x14ac:dyDescent="0.2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0</v>
      </c>
      <c r="M391" s="46">
        <f>VLOOKUP($H391,[1]EDA!$H$6:$BH$469,45,FALSE)</f>
        <v>0</v>
      </c>
      <c r="N391" s="46">
        <f>VLOOKUP($H391,[1]EDA!$H$6:$BH$469,46,FALSE)</f>
        <v>0</v>
      </c>
      <c r="O391" s="46">
        <f>VLOOKUP($H391,[1]EDA!$H$6:$BH$469,47,FALSE)</f>
        <v>0</v>
      </c>
      <c r="P391" s="46">
        <f>VLOOKUP($H391,[1]EDA!$H$6:$BH$469,48,FALSE)</f>
        <v>0</v>
      </c>
      <c r="Q391" s="46">
        <f>VLOOKUP($H391,[1]EDA!$H$6:$BH$469,49,FALSE)</f>
        <v>0</v>
      </c>
      <c r="R391" s="46">
        <f>VLOOKUP($H391,[1]EDA!$H$6:$BH$469,50,FALSE)</f>
        <v>0</v>
      </c>
      <c r="S391" s="46">
        <f>VLOOKUP($H391,[1]EDA!$H$6:$BH$469,51,FALSE)</f>
        <v>0</v>
      </c>
      <c r="T391" s="46">
        <f>VLOOKUP($H391,[1]EDA!$H$6:$BH$469,52,FALSE)</f>
        <v>0</v>
      </c>
      <c r="U391" s="46">
        <f>VLOOKUP($H391,[1]EDA!$H$6:$BH$469,53,FALSE)</f>
        <v>0</v>
      </c>
      <c r="V391" s="14">
        <v>14</v>
      </c>
      <c r="W391" s="14">
        <f t="shared" ref="W391:W454" si="52">SUM(J391:U391)</f>
        <v>0</v>
      </c>
      <c r="X391" s="21">
        <f t="shared" ref="X391:X454" si="53">IFERROR(W391/V391,0)</f>
        <v>0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>
        <v>0</v>
      </c>
      <c r="AL391" s="49">
        <f t="shared" ref="AL391:AL454" si="54">SUM(Y391:AJ391)</f>
        <v>0</v>
      </c>
      <c r="AM391" s="21">
        <f t="shared" ref="AM391:AM454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>
        <v>0</v>
      </c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3</v>
      </c>
      <c r="BE391" s="46">
        <f>VLOOKUP($H391,[4]IRA!$H$7:$CH$470,70,FALSE)</f>
        <v>0</v>
      </c>
      <c r="BF391" s="46">
        <f>VLOOKUP($H391,[4]IRA!$H$7:$CH$470,71,FALSE)</f>
        <v>0</v>
      </c>
      <c r="BG391" s="46">
        <f>VLOOKUP($H391,[4]IRA!$H$7:$CH$470,72,FALSE)</f>
        <v>0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0</v>
      </c>
      <c r="BK391" s="46">
        <f>VLOOKUP($H391,[4]IRA!$H$7:$CH$470,76,FALSE)</f>
        <v>0</v>
      </c>
      <c r="BL391" s="46">
        <f>VLOOKUP($H391,[4]IRA!$H$7:$CH$470,77,FALSE)</f>
        <v>0</v>
      </c>
      <c r="BM391" s="46">
        <f>VLOOKUP($H391,[4]IRA!$H$7:$CH$470,78,FALSE)</f>
        <v>0</v>
      </c>
      <c r="BN391" s="46">
        <f>VLOOKUP($H391,[4]IRA!$H$7:$CH$470,79,FALSE)</f>
        <v>0</v>
      </c>
      <c r="BO391" s="14">
        <v>83</v>
      </c>
      <c r="BP391" s="14">
        <f t="shared" ref="BP391:BP393" si="58">SUM(BC391:BN391)</f>
        <v>3</v>
      </c>
      <c r="BQ391" s="21">
        <f t="shared" ref="BQ391:BQ393" si="59">IFERROR(BP391/BO391,0)</f>
        <v>3.614457831325301E-2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5" x14ac:dyDescent="0.2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47">
        <f>VLOOKUP($H392,[1]EDA!$H$6:$BH$469,42,FALSE)</f>
        <v>10</v>
      </c>
      <c r="K392" s="46">
        <f>VLOOKUP($H392,[1]EDA!$H$6:$BH$469,43,FALSE)</f>
        <v>0</v>
      </c>
      <c r="L392" s="46">
        <f>VLOOKUP($H392,[1]EDA!$H$6:$BH$469,44,FALSE)</f>
        <v>0</v>
      </c>
      <c r="M392" s="46">
        <f>VLOOKUP($H392,[1]EDA!$H$6:$BH$469,45,FALSE)</f>
        <v>0</v>
      </c>
      <c r="N392" s="46">
        <f>VLOOKUP($H392,[1]EDA!$H$6:$BH$469,46,FALSE)</f>
        <v>0</v>
      </c>
      <c r="O392" s="46">
        <f>VLOOKUP($H392,[1]EDA!$H$6:$BH$469,47,FALSE)</f>
        <v>0</v>
      </c>
      <c r="P392" s="46">
        <f>VLOOKUP($H392,[1]EDA!$H$6:$BH$469,48,FALSE)</f>
        <v>0</v>
      </c>
      <c r="Q392" s="46">
        <f>VLOOKUP($H392,[1]EDA!$H$6:$BH$469,49,FALSE)</f>
        <v>0</v>
      </c>
      <c r="R392" s="46">
        <f>VLOOKUP($H392,[1]EDA!$H$6:$BH$469,50,FALSE)</f>
        <v>0</v>
      </c>
      <c r="S392" s="46">
        <f>VLOOKUP($H392,[1]EDA!$H$6:$BH$469,51,FALSE)</f>
        <v>0</v>
      </c>
      <c r="T392" s="46">
        <f>VLOOKUP($H392,[1]EDA!$H$6:$BH$469,52,FALSE)</f>
        <v>0</v>
      </c>
      <c r="U392" s="46">
        <f>VLOOKUP($H392,[1]EDA!$H$6:$BH$469,53,FALSE)</f>
        <v>0</v>
      </c>
      <c r="V392" s="14">
        <v>146</v>
      </c>
      <c r="W392" s="14">
        <f t="shared" si="52"/>
        <v>10</v>
      </c>
      <c r="X392" s="21">
        <f t="shared" si="53"/>
        <v>6.8493150684931503E-2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>
        <v>3</v>
      </c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>
        <v>4</v>
      </c>
      <c r="BA392" s="24">
        <f t="shared" si="56"/>
        <v>0</v>
      </c>
      <c r="BB392" s="21">
        <f t="shared" si="57"/>
        <v>0</v>
      </c>
      <c r="BC392" s="46">
        <f>VLOOKUP($H392,[4]IRA!$H$7:$CH$470,68,FALSE)</f>
        <v>50</v>
      </c>
      <c r="BD392" s="46">
        <f>VLOOKUP($H392,[4]IRA!$H$7:$CH$470,69,FALSE)</f>
        <v>0</v>
      </c>
      <c r="BE392" s="46">
        <f>VLOOKUP($H392,[4]IRA!$H$7:$CH$470,70,FALSE)</f>
        <v>0</v>
      </c>
      <c r="BF392" s="46">
        <f>VLOOKUP($H392,[4]IRA!$H$7:$CH$470,71,FALSE)</f>
        <v>0</v>
      </c>
      <c r="BG392" s="46">
        <f>VLOOKUP($H392,[4]IRA!$H$7:$CH$470,72,FALSE)</f>
        <v>0</v>
      </c>
      <c r="BH392" s="46">
        <f>VLOOKUP($H392,[4]IRA!$H$7:$CH$470,73,FALSE)</f>
        <v>0</v>
      </c>
      <c r="BI392" s="46">
        <f>VLOOKUP($H392,[4]IRA!$H$7:$CH$470,74,FALSE)</f>
        <v>0</v>
      </c>
      <c r="BJ392" s="46">
        <f>VLOOKUP($H392,[4]IRA!$H$7:$CH$470,75,FALSE)</f>
        <v>0</v>
      </c>
      <c r="BK392" s="46">
        <f>VLOOKUP($H392,[4]IRA!$H$7:$CH$470,76,FALSE)</f>
        <v>0</v>
      </c>
      <c r="BL392" s="46">
        <f>VLOOKUP($H392,[4]IRA!$H$7:$CH$470,77,FALSE)</f>
        <v>0</v>
      </c>
      <c r="BM392" s="46">
        <f>VLOOKUP($H392,[4]IRA!$H$7:$CH$470,78,FALSE)</f>
        <v>0</v>
      </c>
      <c r="BN392" s="46">
        <f>VLOOKUP($H392,[4]IRA!$H$7:$CH$470,79,FALSE)</f>
        <v>0</v>
      </c>
      <c r="BO392" s="14">
        <v>475</v>
      </c>
      <c r="BP392" s="14">
        <f t="shared" si="58"/>
        <v>50</v>
      </c>
      <c r="BQ392" s="21">
        <f t="shared" si="59"/>
        <v>0.10526315789473684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5" x14ac:dyDescent="0.2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47">
        <f>VLOOKUP($H393,[1]EDA!$H$6:$BH$469,42,FALSE)</f>
        <v>1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0</v>
      </c>
      <c r="T393" s="46">
        <f>VLOOKUP($H393,[1]EDA!$H$6:$BH$469,52,FALSE)</f>
        <v>0</v>
      </c>
      <c r="U393" s="46">
        <f>VLOOKUP($H393,[1]EDA!$H$6:$BH$469,53,FALSE)</f>
        <v>0</v>
      </c>
      <c r="V393" s="14">
        <v>79</v>
      </c>
      <c r="W393" s="14">
        <f t="shared" si="52"/>
        <v>1</v>
      </c>
      <c r="X393" s="21">
        <f t="shared" si="53"/>
        <v>1.2658227848101266E-2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>
        <v>1</v>
      </c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>
        <v>0</v>
      </c>
      <c r="BA393" s="24">
        <f t="shared" si="56"/>
        <v>0</v>
      </c>
      <c r="BB393" s="21">
        <f t="shared" si="57"/>
        <v>0</v>
      </c>
      <c r="BC393" s="46">
        <f>VLOOKUP($H393,[4]IRA!$H$7:$CH$470,68,FALSE)</f>
        <v>18</v>
      </c>
      <c r="BD393" s="46">
        <f>VLOOKUP($H393,[4]IRA!$H$7:$CH$470,69,FALSE)</f>
        <v>11</v>
      </c>
      <c r="BE393" s="46">
        <f>VLOOKUP($H393,[4]IRA!$H$7:$CH$470,70,FALSE)</f>
        <v>3</v>
      </c>
      <c r="BF393" s="46">
        <f>VLOOKUP($H393,[4]IRA!$H$7:$CH$470,71,FALSE)</f>
        <v>0</v>
      </c>
      <c r="BG393" s="46">
        <f>VLOOKUP($H393,[4]IRA!$H$7:$CH$470,72,FALSE)</f>
        <v>0</v>
      </c>
      <c r="BH393" s="46">
        <f>VLOOKUP($H393,[4]IRA!$H$7:$CH$470,73,FALSE)</f>
        <v>0</v>
      </c>
      <c r="BI393" s="46">
        <f>VLOOKUP($H393,[4]IRA!$H$7:$CH$470,74,FALSE)</f>
        <v>0</v>
      </c>
      <c r="BJ393" s="46">
        <f>VLOOKUP($H393,[4]IRA!$H$7:$CH$470,75,FALSE)</f>
        <v>0</v>
      </c>
      <c r="BK393" s="46">
        <f>VLOOKUP($H393,[4]IRA!$H$7:$CH$470,76,FALSE)</f>
        <v>0</v>
      </c>
      <c r="BL393" s="46">
        <f>VLOOKUP($H393,[4]IRA!$H$7:$CH$470,77,FALSE)</f>
        <v>0</v>
      </c>
      <c r="BM393" s="46">
        <f>VLOOKUP($H393,[4]IRA!$H$7:$CH$470,78,FALSE)</f>
        <v>0</v>
      </c>
      <c r="BN393" s="46">
        <f>VLOOKUP($H393,[4]IRA!$H$7:$CH$470,79,FALSE)</f>
        <v>0</v>
      </c>
      <c r="BO393" s="14">
        <v>48</v>
      </c>
      <c r="BP393" s="14">
        <f t="shared" si="58"/>
        <v>32</v>
      </c>
      <c r="BQ393" s="21">
        <f t="shared" si="59"/>
        <v>0.66666666666666663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5" x14ac:dyDescent="0.2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47">
        <f>VLOOKUP($H394,[1]EDA!$H$6:$BH$469,42,FALSE)</f>
        <v>3</v>
      </c>
      <c r="K394" s="46">
        <f>VLOOKUP($H394,[1]EDA!$H$6:$BH$469,43,FALSE)</f>
        <v>5</v>
      </c>
      <c r="L394" s="46">
        <f>VLOOKUP($H394,[1]EDA!$H$6:$BH$469,44,FALSE)</f>
        <v>0</v>
      </c>
      <c r="M394" s="46">
        <f>VLOOKUP($H394,[1]EDA!$H$6:$BH$469,45,FALSE)</f>
        <v>0</v>
      </c>
      <c r="N394" s="46">
        <f>VLOOKUP($H394,[1]EDA!$H$6:$BH$469,46,FALSE)</f>
        <v>0</v>
      </c>
      <c r="O394" s="46">
        <f>VLOOKUP($H394,[1]EDA!$H$6:$BH$469,47,FALSE)</f>
        <v>0</v>
      </c>
      <c r="P394" s="46">
        <f>VLOOKUP($H394,[1]EDA!$H$6:$BH$469,48,FALSE)</f>
        <v>0</v>
      </c>
      <c r="Q394" s="46">
        <f>VLOOKUP($H394,[1]EDA!$H$6:$BH$469,49,FALSE)</f>
        <v>0</v>
      </c>
      <c r="R394" s="46">
        <f>VLOOKUP($H394,[1]EDA!$H$6:$BH$469,50,FALSE)</f>
        <v>0</v>
      </c>
      <c r="S394" s="46">
        <f>VLOOKUP($H394,[1]EDA!$H$6:$BH$469,51,FALSE)</f>
        <v>0</v>
      </c>
      <c r="T394" s="46">
        <f>VLOOKUP($H394,[1]EDA!$H$6:$BH$469,52,FALSE)</f>
        <v>0</v>
      </c>
      <c r="U394" s="46">
        <f>VLOOKUP($H394,[1]EDA!$H$6:$BH$469,53,FALSE)</f>
        <v>0</v>
      </c>
      <c r="V394" s="14">
        <v>32</v>
      </c>
      <c r="W394" s="14">
        <f t="shared" si="52"/>
        <v>8</v>
      </c>
      <c r="X394" s="21">
        <f t="shared" si="53"/>
        <v>0.25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>
        <v>0</v>
      </c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>
        <v>0</v>
      </c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1</v>
      </c>
      <c r="BD394" s="46">
        <f>VLOOKUP($H394,[4]IRA!$H$7:$CH$470,69,FALSE)</f>
        <v>0</v>
      </c>
      <c r="BE394" s="46">
        <f>VLOOKUP($H394,[4]IRA!$H$7:$CH$470,70,FALSE)</f>
        <v>0</v>
      </c>
      <c r="BF394" s="46">
        <f>VLOOKUP($H394,[4]IRA!$H$7:$CH$470,71,FALSE)</f>
        <v>0</v>
      </c>
      <c r="BG394" s="46">
        <f>VLOOKUP($H394,[4]IRA!$H$7:$CH$470,72,FALSE)</f>
        <v>0</v>
      </c>
      <c r="BH394" s="46">
        <f>VLOOKUP($H394,[4]IRA!$H$7:$CH$470,73,FALSE)</f>
        <v>0</v>
      </c>
      <c r="BI394" s="46">
        <f>VLOOKUP($H394,[4]IRA!$H$7:$CH$470,74,FALSE)</f>
        <v>0</v>
      </c>
      <c r="BJ394" s="46">
        <f>VLOOKUP($H394,[4]IRA!$H$7:$CH$470,75,FALSE)</f>
        <v>0</v>
      </c>
      <c r="BK394" s="46">
        <f>VLOOKUP($H394,[4]IRA!$H$7:$CH$470,76,FALSE)</f>
        <v>0</v>
      </c>
      <c r="BL394" s="46">
        <f>VLOOKUP($H394,[4]IRA!$H$7:$CH$470,77,FALSE)</f>
        <v>0</v>
      </c>
      <c r="BM394" s="46">
        <f>VLOOKUP($H394,[4]IRA!$H$7:$CH$470,78,FALSE)</f>
        <v>0</v>
      </c>
      <c r="BN394" s="46">
        <f>VLOOKUP($H394,[4]IRA!$H$7:$CH$470,79,FALSE)</f>
        <v>0</v>
      </c>
      <c r="BO394" s="14">
        <v>64</v>
      </c>
      <c r="BP394" s="14">
        <f t="shared" ref="BP394:BP404" si="62">SUM(BC394:BN394)</f>
        <v>1</v>
      </c>
      <c r="BQ394" s="21">
        <f t="shared" ref="BQ394:BQ404" si="63">IFERROR(BP394/BO394,0)</f>
        <v>1.5625E-2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5" x14ac:dyDescent="0.2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47">
        <f>VLOOKUP($H395,[1]EDA!$H$6:$BH$469,42,FALSE)</f>
        <v>1</v>
      </c>
      <c r="K395" s="46">
        <f>VLOOKUP($H395,[1]EDA!$H$6:$BH$469,43,FALSE)</f>
        <v>0</v>
      </c>
      <c r="L395" s="46">
        <f>VLOOKUP($H395,[1]EDA!$H$6:$BH$469,44,FALSE)</f>
        <v>1</v>
      </c>
      <c r="M395" s="46">
        <f>VLOOKUP($H395,[1]EDA!$H$6:$BH$469,45,FALSE)</f>
        <v>0</v>
      </c>
      <c r="N395" s="46">
        <f>VLOOKUP($H395,[1]EDA!$H$6:$BH$469,46,FALSE)</f>
        <v>0</v>
      </c>
      <c r="O395" s="46">
        <f>VLOOKUP($H395,[1]EDA!$H$6:$BH$469,47,FALSE)</f>
        <v>0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0</v>
      </c>
      <c r="S395" s="46">
        <f>VLOOKUP($H395,[1]EDA!$H$6:$BH$469,51,FALSE)</f>
        <v>0</v>
      </c>
      <c r="T395" s="46">
        <f>VLOOKUP($H395,[1]EDA!$H$6:$BH$469,52,FALSE)</f>
        <v>0</v>
      </c>
      <c r="U395" s="46">
        <f>VLOOKUP($H395,[1]EDA!$H$6:$BH$469,53,FALSE)</f>
        <v>0</v>
      </c>
      <c r="V395" s="14">
        <v>13</v>
      </c>
      <c r="W395" s="14">
        <f t="shared" si="52"/>
        <v>2</v>
      </c>
      <c r="X395" s="21">
        <f t="shared" si="53"/>
        <v>0.15384615384615385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>
        <v>0</v>
      </c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>
        <v>0</v>
      </c>
      <c r="BA395" s="24">
        <f t="shared" si="60"/>
        <v>0</v>
      </c>
      <c r="BB395" s="21">
        <f t="shared" si="61"/>
        <v>0</v>
      </c>
      <c r="BC395" s="46">
        <f>VLOOKUP($H395,[4]IRA!$H$7:$CH$470,68,FALSE)</f>
        <v>1</v>
      </c>
      <c r="BD395" s="46">
        <f>VLOOKUP($H395,[4]IRA!$H$7:$CH$470,69,FALSE)</f>
        <v>0</v>
      </c>
      <c r="BE395" s="46">
        <f>VLOOKUP($H395,[4]IRA!$H$7:$CH$470,70,FALSE)</f>
        <v>0</v>
      </c>
      <c r="BF395" s="46">
        <f>VLOOKUP($H395,[4]IRA!$H$7:$CH$470,71,FALSE)</f>
        <v>0</v>
      </c>
      <c r="BG395" s="46">
        <f>VLOOKUP($H395,[4]IRA!$H$7:$CH$470,72,FALSE)</f>
        <v>0</v>
      </c>
      <c r="BH395" s="46">
        <f>VLOOKUP($H395,[4]IRA!$H$7:$CH$470,73,FALSE)</f>
        <v>0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0</v>
      </c>
      <c r="BN395" s="46">
        <f>VLOOKUP($H395,[4]IRA!$H$7:$CH$470,79,FALSE)</f>
        <v>0</v>
      </c>
      <c r="BO395" s="14">
        <v>33</v>
      </c>
      <c r="BP395" s="14">
        <f t="shared" si="62"/>
        <v>1</v>
      </c>
      <c r="BQ395" s="21">
        <f t="shared" si="63"/>
        <v>3.0303030303030304E-2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5" x14ac:dyDescent="0.2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47">
        <f>VLOOKUP($H396,[1]EDA!$H$6:$BH$469,42,FALSE)</f>
        <v>0</v>
      </c>
      <c r="K396" s="46">
        <f>VLOOKUP($H396,[1]EDA!$H$6:$BH$469,43,FALSE)</f>
        <v>0</v>
      </c>
      <c r="L396" s="46">
        <f>VLOOKUP($H396,[1]EDA!$H$6:$BH$469,44,FALSE)</f>
        <v>0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0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0</v>
      </c>
      <c r="S396" s="46">
        <f>VLOOKUP($H396,[1]EDA!$H$6:$BH$469,51,FALSE)</f>
        <v>0</v>
      </c>
      <c r="T396" s="46">
        <f>VLOOKUP($H396,[1]EDA!$H$6:$BH$469,52,FALSE)</f>
        <v>0</v>
      </c>
      <c r="U396" s="46">
        <f>VLOOKUP($H396,[1]EDA!$H$6:$BH$469,53,FALSE)</f>
        <v>0</v>
      </c>
      <c r="V396" s="14">
        <v>3</v>
      </c>
      <c r="W396" s="14">
        <f t="shared" si="52"/>
        <v>0</v>
      </c>
      <c r="X396" s="21">
        <f t="shared" si="53"/>
        <v>0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>
        <v>0</v>
      </c>
      <c r="AL396" s="49">
        <f t="shared" si="54"/>
        <v>0</v>
      </c>
      <c r="AM396" s="21">
        <f t="shared" si="55"/>
        <v>0</v>
      </c>
      <c r="AN396" s="46">
        <f>VLOOKUP($H396,[3]IRA!$H$6:$BH$469,42,FALSE)</f>
        <v>0</v>
      </c>
      <c r="AO396" s="46">
        <f>VLOOKUP($H396,[3]IRA!$H$6:$BH$469,43,FALSE)</f>
        <v>0</v>
      </c>
      <c r="AP396" s="46">
        <f>VLOOKUP($H396,[3]IRA!$H$6:$BH$469,44,FALSE)</f>
        <v>0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>
        <v>0</v>
      </c>
      <c r="BA396" s="24">
        <f t="shared" si="60"/>
        <v>0</v>
      </c>
      <c r="BB396" s="21">
        <f t="shared" si="61"/>
        <v>0</v>
      </c>
      <c r="BC396" s="46">
        <f>VLOOKUP($H396,[4]IRA!$H$7:$CH$470,68,FALSE)</f>
        <v>0</v>
      </c>
      <c r="BD396" s="46">
        <f>VLOOKUP($H396,[4]IRA!$H$7:$CH$470,69,FALSE)</f>
        <v>0</v>
      </c>
      <c r="BE396" s="46">
        <f>VLOOKUP($H396,[4]IRA!$H$7:$CH$470,70,FALSE)</f>
        <v>0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0</v>
      </c>
      <c r="BI396" s="46">
        <f>VLOOKUP($H396,[4]IRA!$H$7:$CH$470,74,FALSE)</f>
        <v>0</v>
      </c>
      <c r="BJ396" s="46">
        <f>VLOOKUP($H396,[4]IRA!$H$7:$CH$470,75,FALSE)</f>
        <v>0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0</v>
      </c>
      <c r="BO396" s="14">
        <v>13</v>
      </c>
      <c r="BP396" s="14">
        <f t="shared" si="62"/>
        <v>0</v>
      </c>
      <c r="BQ396" s="21">
        <f t="shared" si="63"/>
        <v>0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5" x14ac:dyDescent="0.2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47">
        <f>VLOOKUP($H397,[1]EDA!$H$6:$BH$469,42,FALSE)</f>
        <v>0</v>
      </c>
      <c r="K397" s="46">
        <f>VLOOKUP($H397,[1]EDA!$H$6:$BH$469,43,FALSE)</f>
        <v>4</v>
      </c>
      <c r="L397" s="46">
        <f>VLOOKUP($H397,[1]EDA!$H$6:$BH$469,44,FALSE)</f>
        <v>0</v>
      </c>
      <c r="M397" s="46">
        <f>VLOOKUP($H397,[1]EDA!$H$6:$BH$469,45,FALSE)</f>
        <v>0</v>
      </c>
      <c r="N397" s="46">
        <f>VLOOKUP($H397,[1]EDA!$H$6:$BH$469,46,FALSE)</f>
        <v>0</v>
      </c>
      <c r="O397" s="46">
        <f>VLOOKUP($H397,[1]EDA!$H$6:$BH$469,47,FALSE)</f>
        <v>0</v>
      </c>
      <c r="P397" s="46">
        <f>VLOOKUP($H397,[1]EDA!$H$6:$BH$469,48,FALSE)</f>
        <v>0</v>
      </c>
      <c r="Q397" s="46">
        <f>VLOOKUP($H397,[1]EDA!$H$6:$BH$469,49,FALSE)</f>
        <v>0</v>
      </c>
      <c r="R397" s="46">
        <f>VLOOKUP($H397,[1]EDA!$H$6:$BH$469,50,FALSE)</f>
        <v>0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0</v>
      </c>
      <c r="V397" s="14">
        <v>16</v>
      </c>
      <c r="W397" s="14">
        <f t="shared" si="52"/>
        <v>4</v>
      </c>
      <c r="X397" s="21">
        <f t="shared" si="53"/>
        <v>0.25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>
        <v>0</v>
      </c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>
        <v>0</v>
      </c>
      <c r="BA397" s="24">
        <f t="shared" si="60"/>
        <v>0</v>
      </c>
      <c r="BB397" s="21">
        <f t="shared" si="61"/>
        <v>0</v>
      </c>
      <c r="BC397" s="46">
        <f>VLOOKUP($H397,[4]IRA!$H$7:$CH$470,68,FALSE)</f>
        <v>0</v>
      </c>
      <c r="BD397" s="46">
        <f>VLOOKUP($H397,[4]IRA!$H$7:$CH$470,69,FALSE)</f>
        <v>7</v>
      </c>
      <c r="BE397" s="46">
        <f>VLOOKUP($H397,[4]IRA!$H$7:$CH$470,70,FALSE)</f>
        <v>0</v>
      </c>
      <c r="BF397" s="46">
        <f>VLOOKUP($H397,[4]IRA!$H$7:$CH$470,71,FALSE)</f>
        <v>0</v>
      </c>
      <c r="BG397" s="46">
        <f>VLOOKUP($H397,[4]IRA!$H$7:$CH$470,72,FALSE)</f>
        <v>0</v>
      </c>
      <c r="BH397" s="46">
        <f>VLOOKUP($H397,[4]IRA!$H$7:$CH$470,73,FALSE)</f>
        <v>0</v>
      </c>
      <c r="BI397" s="46">
        <f>VLOOKUP($H397,[4]IRA!$H$7:$CH$470,74,FALSE)</f>
        <v>0</v>
      </c>
      <c r="BJ397" s="46">
        <f>VLOOKUP($H397,[4]IRA!$H$7:$CH$470,75,FALSE)</f>
        <v>0</v>
      </c>
      <c r="BK397" s="46">
        <f>VLOOKUP($H397,[4]IRA!$H$7:$CH$470,76,FALSE)</f>
        <v>0</v>
      </c>
      <c r="BL397" s="46">
        <f>VLOOKUP($H397,[4]IRA!$H$7:$CH$470,77,FALSE)</f>
        <v>0</v>
      </c>
      <c r="BM397" s="46">
        <f>VLOOKUP($H397,[4]IRA!$H$7:$CH$470,78,FALSE)</f>
        <v>0</v>
      </c>
      <c r="BN397" s="46">
        <f>VLOOKUP($H397,[4]IRA!$H$7:$CH$470,79,FALSE)</f>
        <v>0</v>
      </c>
      <c r="BO397" s="14">
        <v>42</v>
      </c>
      <c r="BP397" s="14">
        <f t="shared" si="62"/>
        <v>7</v>
      </c>
      <c r="BQ397" s="21">
        <f t="shared" si="63"/>
        <v>0.16666666666666666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5" x14ac:dyDescent="0.2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47">
        <f>VLOOKUP($H398,[1]EDA!$H$6:$BH$469,42,FALSE)</f>
        <v>1</v>
      </c>
      <c r="K398" s="46">
        <f>VLOOKUP($H398,[1]EDA!$H$6:$BH$469,43,FALSE)</f>
        <v>4</v>
      </c>
      <c r="L398" s="46">
        <f>VLOOKUP($H398,[1]EDA!$H$6:$BH$469,44,FALSE)</f>
        <v>1</v>
      </c>
      <c r="M398" s="46">
        <f>VLOOKUP($H398,[1]EDA!$H$6:$BH$469,45,FALSE)</f>
        <v>0</v>
      </c>
      <c r="N398" s="46">
        <f>VLOOKUP($H398,[1]EDA!$H$6:$BH$469,46,FALSE)</f>
        <v>0</v>
      </c>
      <c r="O398" s="46">
        <f>VLOOKUP($H398,[1]EDA!$H$6:$BH$469,47,FALSE)</f>
        <v>0</v>
      </c>
      <c r="P398" s="46">
        <f>VLOOKUP($H398,[1]EDA!$H$6:$BH$469,48,FALSE)</f>
        <v>0</v>
      </c>
      <c r="Q398" s="46">
        <f>VLOOKUP($H398,[1]EDA!$H$6:$BH$469,49,FALSE)</f>
        <v>0</v>
      </c>
      <c r="R398" s="46">
        <f>VLOOKUP($H398,[1]EDA!$H$6:$BH$469,50,FALSE)</f>
        <v>0</v>
      </c>
      <c r="S398" s="46">
        <f>VLOOKUP($H398,[1]EDA!$H$6:$BH$469,51,FALSE)</f>
        <v>0</v>
      </c>
      <c r="T398" s="46">
        <f>VLOOKUP($H398,[1]EDA!$H$6:$BH$469,52,FALSE)</f>
        <v>0</v>
      </c>
      <c r="U398" s="46">
        <f>VLOOKUP($H398,[1]EDA!$H$6:$BH$469,53,FALSE)</f>
        <v>0</v>
      </c>
      <c r="V398" s="14">
        <v>0</v>
      </c>
      <c r="W398" s="14">
        <f t="shared" si="52"/>
        <v>6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>
        <v>0</v>
      </c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>
        <v>0</v>
      </c>
      <c r="BA398" s="24">
        <f t="shared" si="60"/>
        <v>0</v>
      </c>
      <c r="BB398" s="21">
        <f t="shared" si="61"/>
        <v>0</v>
      </c>
      <c r="BC398" s="46">
        <f>VLOOKUP($H398,[4]IRA!$H$7:$CH$470,68,FALSE)</f>
        <v>6</v>
      </c>
      <c r="BD398" s="46">
        <f>VLOOKUP($H398,[4]IRA!$H$7:$CH$470,69,FALSE)</f>
        <v>5</v>
      </c>
      <c r="BE398" s="46">
        <f>VLOOKUP($H398,[4]IRA!$H$7:$CH$470,70,FALSE)</f>
        <v>7</v>
      </c>
      <c r="BF398" s="46">
        <f>VLOOKUP($H398,[4]IRA!$H$7:$CH$470,71,FALSE)</f>
        <v>0</v>
      </c>
      <c r="BG398" s="46">
        <f>VLOOKUP($H398,[4]IRA!$H$7:$CH$470,72,FALSE)</f>
        <v>0</v>
      </c>
      <c r="BH398" s="46">
        <f>VLOOKUP($H398,[4]IRA!$H$7:$CH$470,73,FALSE)</f>
        <v>0</v>
      </c>
      <c r="BI398" s="46">
        <f>VLOOKUP($H398,[4]IRA!$H$7:$CH$470,74,FALSE)</f>
        <v>0</v>
      </c>
      <c r="BJ398" s="46">
        <f>VLOOKUP($H398,[4]IRA!$H$7:$CH$470,75,FALSE)</f>
        <v>0</v>
      </c>
      <c r="BK398" s="46">
        <f>VLOOKUP($H398,[4]IRA!$H$7:$CH$470,76,FALSE)</f>
        <v>0</v>
      </c>
      <c r="BL398" s="46">
        <f>VLOOKUP($H398,[4]IRA!$H$7:$CH$470,77,FALSE)</f>
        <v>0</v>
      </c>
      <c r="BM398" s="46">
        <f>VLOOKUP($H398,[4]IRA!$H$7:$CH$470,78,FALSE)</f>
        <v>0</v>
      </c>
      <c r="BN398" s="46">
        <f>VLOOKUP($H398,[4]IRA!$H$7:$CH$470,79,FALSE)</f>
        <v>0</v>
      </c>
      <c r="BO398" s="14">
        <v>0</v>
      </c>
      <c r="BP398" s="14">
        <f t="shared" si="62"/>
        <v>18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5" x14ac:dyDescent="0.2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47">
        <f>VLOOKUP($H399,[1]EDA!$H$6:$BH$469,42,FALSE)</f>
        <v>0</v>
      </c>
      <c r="K399" s="46">
        <f>VLOOKUP($H399,[1]EDA!$H$6:$BH$469,43,FALSE)</f>
        <v>0</v>
      </c>
      <c r="L399" s="46">
        <f>VLOOKUP($H399,[1]EDA!$H$6:$BH$469,44,FALSE)</f>
        <v>0</v>
      </c>
      <c r="M399" s="46">
        <f>VLOOKUP($H399,[1]EDA!$H$6:$BH$469,45,FALSE)</f>
        <v>0</v>
      </c>
      <c r="N399" s="46">
        <f>VLOOKUP($H399,[1]EDA!$H$6:$BH$469,46,FALSE)</f>
        <v>0</v>
      </c>
      <c r="O399" s="46">
        <f>VLOOKUP($H399,[1]EDA!$H$6:$BH$469,47,FALSE)</f>
        <v>0</v>
      </c>
      <c r="P399" s="46">
        <f>VLOOKUP($H399,[1]EDA!$H$6:$BH$469,48,FALSE)</f>
        <v>0</v>
      </c>
      <c r="Q399" s="46">
        <f>VLOOKUP($H399,[1]EDA!$H$6:$BH$469,49,FALSE)</f>
        <v>0</v>
      </c>
      <c r="R399" s="46">
        <f>VLOOKUP($H399,[1]EDA!$H$6:$BH$469,50,FALSE)</f>
        <v>0</v>
      </c>
      <c r="S399" s="46">
        <f>VLOOKUP($H399,[1]EDA!$H$6:$BH$469,51,FALSE)</f>
        <v>0</v>
      </c>
      <c r="T399" s="46">
        <f>VLOOKUP($H399,[1]EDA!$H$6:$BH$469,52,FALSE)</f>
        <v>0</v>
      </c>
      <c r="U399" s="46">
        <f>VLOOKUP($H399,[1]EDA!$H$6:$BH$469,53,FALSE)</f>
        <v>0</v>
      </c>
      <c r="V399" s="14">
        <v>36</v>
      </c>
      <c r="W399" s="14">
        <f t="shared" si="52"/>
        <v>0</v>
      </c>
      <c r="X399" s="21">
        <f t="shared" si="53"/>
        <v>0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>
        <v>0</v>
      </c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0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>
        <v>0</v>
      </c>
      <c r="BA399" s="24">
        <f t="shared" si="60"/>
        <v>0</v>
      </c>
      <c r="BB399" s="21">
        <f t="shared" si="61"/>
        <v>0</v>
      </c>
      <c r="BC399" s="46">
        <f>VLOOKUP($H399,[4]IRA!$H$7:$CH$470,68,FALSE)</f>
        <v>0</v>
      </c>
      <c r="BD399" s="46">
        <f>VLOOKUP($H399,[4]IRA!$H$7:$CH$470,69,FALSE)</f>
        <v>0</v>
      </c>
      <c r="BE399" s="46">
        <f>VLOOKUP($H399,[4]IRA!$H$7:$CH$470,70,FALSE)</f>
        <v>0</v>
      </c>
      <c r="BF399" s="46">
        <f>VLOOKUP($H399,[4]IRA!$H$7:$CH$470,71,FALSE)</f>
        <v>0</v>
      </c>
      <c r="BG399" s="46">
        <f>VLOOKUP($H399,[4]IRA!$H$7:$CH$470,72,FALSE)</f>
        <v>0</v>
      </c>
      <c r="BH399" s="46">
        <f>VLOOKUP($H399,[4]IRA!$H$7:$CH$470,73,FALSE)</f>
        <v>0</v>
      </c>
      <c r="BI399" s="46">
        <f>VLOOKUP($H399,[4]IRA!$H$7:$CH$470,74,FALSE)</f>
        <v>0</v>
      </c>
      <c r="BJ399" s="46">
        <f>VLOOKUP($H399,[4]IRA!$H$7:$CH$470,75,FALSE)</f>
        <v>0</v>
      </c>
      <c r="BK399" s="46">
        <f>VLOOKUP($H399,[4]IRA!$H$7:$CH$470,76,FALSE)</f>
        <v>0</v>
      </c>
      <c r="BL399" s="46">
        <f>VLOOKUP($H399,[4]IRA!$H$7:$CH$470,77,FALSE)</f>
        <v>0</v>
      </c>
      <c r="BM399" s="46">
        <f>VLOOKUP($H399,[4]IRA!$H$7:$CH$470,78,FALSE)</f>
        <v>0</v>
      </c>
      <c r="BN399" s="46">
        <f>VLOOKUP($H399,[4]IRA!$H$7:$CH$470,79,FALSE)</f>
        <v>0</v>
      </c>
      <c r="BO399" s="14">
        <v>0</v>
      </c>
      <c r="BP399" s="14">
        <f t="shared" si="62"/>
        <v>0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5" x14ac:dyDescent="0.2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47">
        <f>VLOOKUP($H400,[1]EDA!$H$6:$BH$469,42,FALSE)</f>
        <v>0</v>
      </c>
      <c r="K400" s="46">
        <f>VLOOKUP($H400,[1]EDA!$H$6:$BH$469,43,FALSE)</f>
        <v>2</v>
      </c>
      <c r="L400" s="46">
        <f>VLOOKUP($H400,[1]EDA!$H$6:$BH$469,44,FALSE)</f>
        <v>0</v>
      </c>
      <c r="M400" s="46">
        <f>VLOOKUP($H400,[1]EDA!$H$6:$BH$469,45,FALSE)</f>
        <v>0</v>
      </c>
      <c r="N400" s="46">
        <f>VLOOKUP($H400,[1]EDA!$H$6:$BH$469,46,FALSE)</f>
        <v>0</v>
      </c>
      <c r="O400" s="46">
        <f>VLOOKUP($H400,[1]EDA!$H$6:$BH$469,47,FALSE)</f>
        <v>0</v>
      </c>
      <c r="P400" s="46">
        <f>VLOOKUP($H400,[1]EDA!$H$6:$BH$469,48,FALSE)</f>
        <v>0</v>
      </c>
      <c r="Q400" s="46">
        <f>VLOOKUP($H400,[1]EDA!$H$6:$BH$469,49,FALSE)</f>
        <v>0</v>
      </c>
      <c r="R400" s="46">
        <f>VLOOKUP($H400,[1]EDA!$H$6:$BH$469,50,FALSE)</f>
        <v>0</v>
      </c>
      <c r="S400" s="46">
        <f>VLOOKUP($H400,[1]EDA!$H$6:$BH$469,51,FALSE)</f>
        <v>0</v>
      </c>
      <c r="T400" s="46">
        <f>VLOOKUP($H400,[1]EDA!$H$6:$BH$469,52,FALSE)</f>
        <v>0</v>
      </c>
      <c r="U400" s="46">
        <f>VLOOKUP($H400,[1]EDA!$H$6:$BH$469,53,FALSE)</f>
        <v>0</v>
      </c>
      <c r="V400" s="14">
        <v>101</v>
      </c>
      <c r="W400" s="14">
        <f t="shared" si="52"/>
        <v>2</v>
      </c>
      <c r="X400" s="21">
        <f t="shared" si="53"/>
        <v>1.9801980198019802E-2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>
        <v>0</v>
      </c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>
        <v>0</v>
      </c>
      <c r="BA400" s="24">
        <f t="shared" si="60"/>
        <v>0</v>
      </c>
      <c r="BB400" s="21">
        <f t="shared" si="61"/>
        <v>0</v>
      </c>
      <c r="BC400" s="46">
        <f>VLOOKUP($H400,[4]IRA!$H$7:$CH$470,68,FALSE)</f>
        <v>0</v>
      </c>
      <c r="BD400" s="46">
        <f>VLOOKUP($H400,[4]IRA!$H$7:$CH$470,69,FALSE)</f>
        <v>9</v>
      </c>
      <c r="BE400" s="46">
        <f>VLOOKUP($H400,[4]IRA!$H$7:$CH$470,70,FALSE)</f>
        <v>0</v>
      </c>
      <c r="BF400" s="46">
        <f>VLOOKUP($H400,[4]IRA!$H$7:$CH$470,71,FALSE)</f>
        <v>0</v>
      </c>
      <c r="BG400" s="46">
        <f>VLOOKUP($H400,[4]IRA!$H$7:$CH$470,72,FALSE)</f>
        <v>0</v>
      </c>
      <c r="BH400" s="46">
        <f>VLOOKUP($H400,[4]IRA!$H$7:$CH$470,73,FALSE)</f>
        <v>0</v>
      </c>
      <c r="BI400" s="46">
        <f>VLOOKUP($H400,[4]IRA!$H$7:$CH$470,74,FALSE)</f>
        <v>0</v>
      </c>
      <c r="BJ400" s="46">
        <f>VLOOKUP($H400,[4]IRA!$H$7:$CH$470,75,FALSE)</f>
        <v>0</v>
      </c>
      <c r="BK400" s="46">
        <f>VLOOKUP($H400,[4]IRA!$H$7:$CH$470,76,FALSE)</f>
        <v>0</v>
      </c>
      <c r="BL400" s="46">
        <f>VLOOKUP($H400,[4]IRA!$H$7:$CH$470,77,FALSE)</f>
        <v>0</v>
      </c>
      <c r="BM400" s="46">
        <f>VLOOKUP($H400,[4]IRA!$H$7:$CH$470,78,FALSE)</f>
        <v>0</v>
      </c>
      <c r="BN400" s="46">
        <f>VLOOKUP($H400,[4]IRA!$H$7:$CH$470,79,FALSE)</f>
        <v>0</v>
      </c>
      <c r="BO400" s="14">
        <v>0</v>
      </c>
      <c r="BP400" s="14">
        <f t="shared" si="62"/>
        <v>9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5" x14ac:dyDescent="0.2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47">
        <f>VLOOKUP($H401,[1]EDA!$H$6:$BH$469,42,FALSE)</f>
        <v>0</v>
      </c>
      <c r="K401" s="46">
        <f>VLOOKUP($H401,[1]EDA!$H$6:$BH$469,43,FALSE)</f>
        <v>0</v>
      </c>
      <c r="L401" s="46">
        <f>VLOOKUP($H401,[1]EDA!$H$6:$BH$469,44,FALSE)</f>
        <v>0</v>
      </c>
      <c r="M401" s="46">
        <f>VLOOKUP($H401,[1]EDA!$H$6:$BH$469,45,FALSE)</f>
        <v>0</v>
      </c>
      <c r="N401" s="46">
        <f>VLOOKUP($H401,[1]EDA!$H$6:$BH$469,46,FALSE)</f>
        <v>0</v>
      </c>
      <c r="O401" s="46">
        <f>VLOOKUP($H401,[1]EDA!$H$6:$BH$469,47,FALSE)</f>
        <v>0</v>
      </c>
      <c r="P401" s="46">
        <f>VLOOKUP($H401,[1]EDA!$H$6:$BH$469,48,FALSE)</f>
        <v>0</v>
      </c>
      <c r="Q401" s="46">
        <f>VLOOKUP($H401,[1]EDA!$H$6:$BH$469,49,FALSE)</f>
        <v>0</v>
      </c>
      <c r="R401" s="46">
        <f>VLOOKUP($H401,[1]EDA!$H$6:$BH$469,50,FALSE)</f>
        <v>0</v>
      </c>
      <c r="S401" s="46">
        <f>VLOOKUP($H401,[1]EDA!$H$6:$BH$469,51,FALSE)</f>
        <v>0</v>
      </c>
      <c r="T401" s="46">
        <f>VLOOKUP($H401,[1]EDA!$H$6:$BH$469,52,FALSE)</f>
        <v>0</v>
      </c>
      <c r="U401" s="46">
        <f>VLOOKUP($H401,[1]EDA!$H$6:$BH$469,53,FALSE)</f>
        <v>0</v>
      </c>
      <c r="V401" s="14">
        <v>80</v>
      </c>
      <c r="W401" s="14">
        <f t="shared" si="52"/>
        <v>0</v>
      </c>
      <c r="X401" s="21">
        <f t="shared" si="53"/>
        <v>0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0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>
        <v>0</v>
      </c>
      <c r="AL401" s="49">
        <f t="shared" si="54"/>
        <v>0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>
        <v>0</v>
      </c>
      <c r="BA401" s="24">
        <f t="shared" si="60"/>
        <v>0</v>
      </c>
      <c r="BB401" s="21">
        <f t="shared" si="61"/>
        <v>0</v>
      </c>
      <c r="BC401" s="46">
        <f>VLOOKUP($H401,[4]IRA!$H$7:$CH$470,68,FALSE)</f>
        <v>0</v>
      </c>
      <c r="BD401" s="46">
        <f>VLOOKUP($H401,[4]IRA!$H$7:$CH$470,69,FALSE)</f>
        <v>0</v>
      </c>
      <c r="BE401" s="46">
        <f>VLOOKUP($H401,[4]IRA!$H$7:$CH$470,70,FALSE)</f>
        <v>0</v>
      </c>
      <c r="BF401" s="46">
        <f>VLOOKUP($H401,[4]IRA!$H$7:$CH$470,71,FALSE)</f>
        <v>0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0</v>
      </c>
      <c r="BM401" s="46">
        <f>VLOOKUP($H401,[4]IRA!$H$7:$CH$470,78,FALSE)</f>
        <v>0</v>
      </c>
      <c r="BN401" s="46">
        <f>VLOOKUP($H401,[4]IRA!$H$7:$CH$470,79,FALSE)</f>
        <v>0</v>
      </c>
      <c r="BO401" s="14">
        <v>65</v>
      </c>
      <c r="BP401" s="14">
        <f t="shared" si="62"/>
        <v>0</v>
      </c>
      <c r="BQ401" s="21">
        <f t="shared" si="63"/>
        <v>0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5" x14ac:dyDescent="0.2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0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0</v>
      </c>
      <c r="Q402" s="46">
        <f>VLOOKUP($H402,[1]EDA!$H$6:$BH$469,49,FALSE)</f>
        <v>0</v>
      </c>
      <c r="R402" s="46">
        <f>VLOOKUP($H402,[1]EDA!$H$6:$BH$469,50,FALSE)</f>
        <v>0</v>
      </c>
      <c r="S402" s="46">
        <f>VLOOKUP($H402,[1]EDA!$H$6:$BH$469,51,FALSE)</f>
        <v>0</v>
      </c>
      <c r="T402" s="46">
        <f>VLOOKUP($H402,[1]EDA!$H$6:$BH$469,52,FALSE)</f>
        <v>0</v>
      </c>
      <c r="U402" s="46">
        <f>VLOOKUP($H402,[1]EDA!$H$6:$BH$469,53,FALSE)</f>
        <v>0</v>
      </c>
      <c r="V402" s="14">
        <v>172</v>
      </c>
      <c r="W402" s="14">
        <f t="shared" si="52"/>
        <v>0</v>
      </c>
      <c r="X402" s="21">
        <f t="shared" si="53"/>
        <v>0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>
        <v>0</v>
      </c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0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>
        <v>0</v>
      </c>
      <c r="BA402" s="24">
        <f t="shared" si="60"/>
        <v>0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0</v>
      </c>
      <c r="BF402" s="46">
        <f>VLOOKUP($H402,[4]IRA!$H$7:$CH$470,71,FALSE)</f>
        <v>0</v>
      </c>
      <c r="BG402" s="46">
        <f>VLOOKUP($H402,[4]IRA!$H$7:$CH$470,72,FALSE)</f>
        <v>0</v>
      </c>
      <c r="BH402" s="46">
        <f>VLOOKUP($H402,[4]IRA!$H$7:$CH$470,73,FALSE)</f>
        <v>0</v>
      </c>
      <c r="BI402" s="46">
        <f>VLOOKUP($H402,[4]IRA!$H$7:$CH$470,74,FALSE)</f>
        <v>0</v>
      </c>
      <c r="BJ402" s="46">
        <f>VLOOKUP($H402,[4]IRA!$H$7:$CH$470,75,FALSE)</f>
        <v>0</v>
      </c>
      <c r="BK402" s="46">
        <f>VLOOKUP($H402,[4]IRA!$H$7:$CH$470,76,FALSE)</f>
        <v>0</v>
      </c>
      <c r="BL402" s="46">
        <f>VLOOKUP($H402,[4]IRA!$H$7:$CH$470,77,FALSE)</f>
        <v>0</v>
      </c>
      <c r="BM402" s="46">
        <f>VLOOKUP($H402,[4]IRA!$H$7:$CH$470,78,FALSE)</f>
        <v>0</v>
      </c>
      <c r="BN402" s="46">
        <f>VLOOKUP($H402,[4]IRA!$H$7:$CH$470,79,FALSE)</f>
        <v>0</v>
      </c>
      <c r="BO402" s="14">
        <v>44</v>
      </c>
      <c r="BP402" s="14">
        <f t="shared" si="62"/>
        <v>0</v>
      </c>
      <c r="BQ402" s="21">
        <f t="shared" si="63"/>
        <v>0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5" x14ac:dyDescent="0.2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47">
        <f>VLOOKUP($H403,[1]EDA!$H$6:$BH$469,42,FALSE)</f>
        <v>1</v>
      </c>
      <c r="K403" s="46">
        <f>VLOOKUP($H403,[1]EDA!$H$6:$BH$469,43,FALSE)</f>
        <v>0</v>
      </c>
      <c r="L403" s="46">
        <f>VLOOKUP($H403,[1]EDA!$H$6:$BH$469,44,FALSE)</f>
        <v>0</v>
      </c>
      <c r="M403" s="46">
        <f>VLOOKUP($H403,[1]EDA!$H$6:$BH$469,45,FALSE)</f>
        <v>0</v>
      </c>
      <c r="N403" s="46">
        <f>VLOOKUP($H403,[1]EDA!$H$6:$BH$469,46,FALSE)</f>
        <v>0</v>
      </c>
      <c r="O403" s="46">
        <f>VLOOKUP($H403,[1]EDA!$H$6:$BH$469,47,FALSE)</f>
        <v>0</v>
      </c>
      <c r="P403" s="46">
        <f>VLOOKUP($H403,[1]EDA!$H$6:$BH$469,48,FALSE)</f>
        <v>0</v>
      </c>
      <c r="Q403" s="46">
        <f>VLOOKUP($H403,[1]EDA!$H$6:$BH$469,49,FALSE)</f>
        <v>0</v>
      </c>
      <c r="R403" s="46">
        <f>VLOOKUP($H403,[1]EDA!$H$6:$BH$469,50,FALSE)</f>
        <v>0</v>
      </c>
      <c r="S403" s="46">
        <f>VLOOKUP($H403,[1]EDA!$H$6:$BH$469,51,FALSE)</f>
        <v>0</v>
      </c>
      <c r="T403" s="46">
        <f>VLOOKUP($H403,[1]EDA!$H$6:$BH$469,52,FALSE)</f>
        <v>0</v>
      </c>
      <c r="U403" s="46">
        <f>VLOOKUP($H403,[1]EDA!$H$6:$BH$469,53,FALSE)</f>
        <v>0</v>
      </c>
      <c r="V403" s="14">
        <v>44</v>
      </c>
      <c r="W403" s="14">
        <f t="shared" si="52"/>
        <v>1</v>
      </c>
      <c r="X403" s="21">
        <f t="shared" si="53"/>
        <v>2.2727272727272728E-2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>
        <v>0</v>
      </c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0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>
        <v>0</v>
      </c>
      <c r="BA403" s="24">
        <f t="shared" si="60"/>
        <v>0</v>
      </c>
      <c r="BB403" s="21">
        <f t="shared" si="61"/>
        <v>0</v>
      </c>
      <c r="BC403" s="46">
        <f>VLOOKUP($H403,[4]IRA!$H$7:$CH$470,68,FALSE)</f>
        <v>0</v>
      </c>
      <c r="BD403" s="46">
        <f>VLOOKUP($H403,[4]IRA!$H$7:$CH$470,69,FALSE)</f>
        <v>0</v>
      </c>
      <c r="BE403" s="46">
        <f>VLOOKUP($H403,[4]IRA!$H$7:$CH$470,70,FALSE)</f>
        <v>0</v>
      </c>
      <c r="BF403" s="46">
        <f>VLOOKUP($H403,[4]IRA!$H$7:$CH$470,71,FALSE)</f>
        <v>0</v>
      </c>
      <c r="BG403" s="46">
        <f>VLOOKUP($H403,[4]IRA!$H$7:$CH$470,72,FALSE)</f>
        <v>0</v>
      </c>
      <c r="BH403" s="46">
        <f>VLOOKUP($H403,[4]IRA!$H$7:$CH$470,73,FALSE)</f>
        <v>0</v>
      </c>
      <c r="BI403" s="46">
        <f>VLOOKUP($H403,[4]IRA!$H$7:$CH$470,74,FALSE)</f>
        <v>0</v>
      </c>
      <c r="BJ403" s="46">
        <f>VLOOKUP($H403,[4]IRA!$H$7:$CH$470,75,FALSE)</f>
        <v>0</v>
      </c>
      <c r="BK403" s="46">
        <f>VLOOKUP($H403,[4]IRA!$H$7:$CH$470,76,FALSE)</f>
        <v>0</v>
      </c>
      <c r="BL403" s="46">
        <f>VLOOKUP($H403,[4]IRA!$H$7:$CH$470,77,FALSE)</f>
        <v>0</v>
      </c>
      <c r="BM403" s="46">
        <f>VLOOKUP($H403,[4]IRA!$H$7:$CH$470,78,FALSE)</f>
        <v>0</v>
      </c>
      <c r="BN403" s="46">
        <f>VLOOKUP($H403,[4]IRA!$H$7:$CH$470,79,FALSE)</f>
        <v>0</v>
      </c>
      <c r="BO403" s="14">
        <v>22</v>
      </c>
      <c r="BP403" s="14">
        <f t="shared" si="62"/>
        <v>0</v>
      </c>
      <c r="BQ403" s="21">
        <f t="shared" si="63"/>
        <v>0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5" x14ac:dyDescent="0.2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47">
        <f>VLOOKUP($H404,[1]EDA!$H$6:$BH$469,42,FALSE)</f>
        <v>0</v>
      </c>
      <c r="K404" s="46">
        <f>VLOOKUP($H404,[1]EDA!$H$6:$BH$469,43,FALSE)</f>
        <v>0</v>
      </c>
      <c r="L404" s="46">
        <f>VLOOKUP($H404,[1]EDA!$H$6:$BH$469,44,FALSE)</f>
        <v>0</v>
      </c>
      <c r="M404" s="46">
        <f>VLOOKUP($H404,[1]EDA!$H$6:$BH$469,45,FALSE)</f>
        <v>0</v>
      </c>
      <c r="N404" s="46">
        <f>VLOOKUP($H404,[1]EDA!$H$6:$BH$469,46,FALSE)</f>
        <v>0</v>
      </c>
      <c r="O404" s="46">
        <f>VLOOKUP($H404,[1]EDA!$H$6:$BH$469,47,FALSE)</f>
        <v>0</v>
      </c>
      <c r="P404" s="46">
        <f>VLOOKUP($H404,[1]EDA!$H$6:$BH$469,48,FALSE)</f>
        <v>0</v>
      </c>
      <c r="Q404" s="46">
        <f>VLOOKUP($H404,[1]EDA!$H$6:$BH$469,49,FALSE)</f>
        <v>0</v>
      </c>
      <c r="R404" s="46">
        <f>VLOOKUP($H404,[1]EDA!$H$6:$BH$469,50,FALSE)</f>
        <v>0</v>
      </c>
      <c r="S404" s="46">
        <f>VLOOKUP($H404,[1]EDA!$H$6:$BH$469,51,FALSE)</f>
        <v>0</v>
      </c>
      <c r="T404" s="46">
        <f>VLOOKUP($H404,[1]EDA!$H$6:$BH$469,52,FALSE)</f>
        <v>0</v>
      </c>
      <c r="U404" s="46">
        <f>VLOOKUP($H404,[1]EDA!$H$6:$BH$469,53,FALSE)</f>
        <v>0</v>
      </c>
      <c r="V404" s="14">
        <v>22</v>
      </c>
      <c r="W404" s="14">
        <f t="shared" si="52"/>
        <v>0</v>
      </c>
      <c r="X404" s="21">
        <f t="shared" si="53"/>
        <v>0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>
        <v>0</v>
      </c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>
        <v>0</v>
      </c>
      <c r="BA404" s="24">
        <f t="shared" si="60"/>
        <v>0</v>
      </c>
      <c r="BB404" s="21">
        <f t="shared" si="61"/>
        <v>0</v>
      </c>
      <c r="BC404" s="46">
        <f>VLOOKUP($H404,[4]IRA!$H$7:$CH$470,68,FALSE)</f>
        <v>0</v>
      </c>
      <c r="BD404" s="46">
        <f>VLOOKUP($H404,[4]IRA!$H$7:$CH$470,69,FALSE)</f>
        <v>0</v>
      </c>
      <c r="BE404" s="46">
        <f>VLOOKUP($H404,[4]IRA!$H$7:$CH$470,70,FALSE)</f>
        <v>0</v>
      </c>
      <c r="BF404" s="46">
        <f>VLOOKUP($H404,[4]IRA!$H$7:$CH$470,71,FALSE)</f>
        <v>0</v>
      </c>
      <c r="BG404" s="46">
        <f>VLOOKUP($H404,[4]IRA!$H$7:$CH$470,72,FALSE)</f>
        <v>0</v>
      </c>
      <c r="BH404" s="46">
        <f>VLOOKUP($H404,[4]IRA!$H$7:$CH$470,73,FALSE)</f>
        <v>0</v>
      </c>
      <c r="BI404" s="46">
        <f>VLOOKUP($H404,[4]IRA!$H$7:$CH$470,74,FALSE)</f>
        <v>0</v>
      </c>
      <c r="BJ404" s="46">
        <f>VLOOKUP($H404,[4]IRA!$H$7:$CH$470,75,FALSE)</f>
        <v>0</v>
      </c>
      <c r="BK404" s="46">
        <f>VLOOKUP($H404,[4]IRA!$H$7:$CH$470,76,FALSE)</f>
        <v>0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>
        <v>70</v>
      </c>
      <c r="BP404" s="14">
        <f t="shared" si="62"/>
        <v>0</v>
      </c>
      <c r="BQ404" s="21">
        <f t="shared" si="63"/>
        <v>0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5" x14ac:dyDescent="0.25">
      <c r="A405" s="18" t="s">
        <v>434</v>
      </c>
      <c r="B405" s="18" t="s">
        <v>377</v>
      </c>
      <c r="C405" s="17"/>
      <c r="D405" s="17" t="s">
        <v>719</v>
      </c>
      <c r="E405" s="17" t="s">
        <v>725</v>
      </c>
      <c r="F405" s="18" t="s">
        <v>725</v>
      </c>
      <c r="G405" s="18" t="s">
        <v>543</v>
      </c>
      <c r="H405" s="18">
        <v>20274</v>
      </c>
      <c r="I405" s="18" t="s">
        <v>761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0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0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>
        <v>0</v>
      </c>
      <c r="W405" s="14">
        <f t="shared" si="52"/>
        <v>0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>
        <v>0</v>
      </c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>
        <v>0</v>
      </c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0</v>
      </c>
      <c r="BD405" s="46">
        <f>VLOOKUP($H405,[4]IRA!$H$7:$CH$470,69,FALSE)</f>
        <v>0</v>
      </c>
      <c r="BE405" s="46">
        <f>VLOOKUP($H405,[4]IRA!$H$7:$CH$470,70,FALSE)</f>
        <v>0</v>
      </c>
      <c r="BF405" s="46">
        <f>VLOOKUP($H405,[4]IRA!$H$7:$CH$470,71,FALSE)</f>
        <v>0</v>
      </c>
      <c r="BG405" s="46">
        <f>VLOOKUP($H405,[4]IRA!$H$7:$CH$470,72,FALSE)</f>
        <v>0</v>
      </c>
      <c r="BH405" s="46">
        <f>VLOOKUP($H405,[4]IRA!$H$7:$CH$470,73,FALSE)</f>
        <v>0</v>
      </c>
      <c r="BI405" s="46">
        <f>VLOOKUP($H405,[4]IRA!$H$7:$CH$470,74,FALSE)</f>
        <v>0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>
        <v>0</v>
      </c>
      <c r="BP405" s="14">
        <f t="shared" ref="BP405:BP406" si="66">SUM(BC405:BN405)</f>
        <v>0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5" x14ac:dyDescent="0.25">
      <c r="A406" s="18" t="s">
        <v>2</v>
      </c>
      <c r="B406" s="18" t="s">
        <v>93</v>
      </c>
      <c r="C406" s="17"/>
      <c r="D406" s="17" t="s">
        <v>719</v>
      </c>
      <c r="E406" s="17" t="s">
        <v>720</v>
      </c>
      <c r="F406" s="18" t="s">
        <v>720</v>
      </c>
      <c r="G406" s="18"/>
      <c r="H406" s="18">
        <v>20543</v>
      </c>
      <c r="I406" s="18" t="s">
        <v>762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>
        <v>0</v>
      </c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>
        <v>0</v>
      </c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>
        <v>0</v>
      </c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>
        <v>0</v>
      </c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5" x14ac:dyDescent="0.25">
      <c r="A407" s="18" t="s">
        <v>240</v>
      </c>
      <c r="B407" s="18" t="s">
        <v>240</v>
      </c>
      <c r="C407" s="17"/>
      <c r="D407" s="17" t="s">
        <v>719</v>
      </c>
      <c r="E407" s="17" t="s">
        <v>725</v>
      </c>
      <c r="F407" s="18" t="s">
        <v>725</v>
      </c>
      <c r="G407" s="18" t="s">
        <v>555</v>
      </c>
      <c r="H407" s="18">
        <v>21032</v>
      </c>
      <c r="I407" s="18" t="s">
        <v>763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>
        <v>0</v>
      </c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>
        <v>0</v>
      </c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>
        <v>0</v>
      </c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0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>
        <v>0</v>
      </c>
      <c r="BP407" s="14">
        <f t="shared" ref="BP407:BP412" si="70">SUM(BC407:BN407)</f>
        <v>0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5" x14ac:dyDescent="0.25">
      <c r="A408" s="18" t="s">
        <v>240</v>
      </c>
      <c r="B408" s="18" t="s">
        <v>240</v>
      </c>
      <c r="C408" s="17"/>
      <c r="D408" s="17" t="s">
        <v>719</v>
      </c>
      <c r="E408" s="17" t="s">
        <v>725</v>
      </c>
      <c r="F408" s="18" t="s">
        <v>725</v>
      </c>
      <c r="G408" s="18"/>
      <c r="H408" s="18">
        <v>21196</v>
      </c>
      <c r="I408" s="18" t="s">
        <v>764</v>
      </c>
      <c r="J408" s="47">
        <f>VLOOKUP($H408,[1]EDA!$H$6:$BH$469,42,FALSE)</f>
        <v>0</v>
      </c>
      <c r="K408" s="46">
        <f>VLOOKUP($H408,[1]EDA!$H$6:$BH$469,43,FALSE)</f>
        <v>0</v>
      </c>
      <c r="L408" s="46">
        <f>VLOOKUP($H408,[1]EDA!$H$6:$BH$469,44,FALSE)</f>
        <v>0</v>
      </c>
      <c r="M408" s="46">
        <f>VLOOKUP($H408,[1]EDA!$H$6:$BH$469,45,FALSE)</f>
        <v>0</v>
      </c>
      <c r="N408" s="46">
        <f>VLOOKUP($H408,[1]EDA!$H$6:$BH$469,46,FALSE)</f>
        <v>0</v>
      </c>
      <c r="O408" s="46">
        <f>VLOOKUP($H408,[1]EDA!$H$6:$BH$469,47,FALSE)</f>
        <v>0</v>
      </c>
      <c r="P408" s="46">
        <f>VLOOKUP($H408,[1]EDA!$H$6:$BH$469,48,FALSE)</f>
        <v>0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>
        <v>0</v>
      </c>
      <c r="W408" s="14">
        <f t="shared" si="52"/>
        <v>0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>
        <v>0</v>
      </c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0</v>
      </c>
      <c r="AQ408" s="46">
        <f>VLOOKUP($H408,[3]IRA!$H$6:$BH$469,45,FALSE)</f>
        <v>0</v>
      </c>
      <c r="AR408" s="46">
        <f>VLOOKUP($H408,[3]IRA!$H$6:$BH$469,46,FALSE)</f>
        <v>0</v>
      </c>
      <c r="AS408" s="46">
        <f>VLOOKUP($H408,[3]IRA!$H$6:$BH$469,47,FALSE)</f>
        <v>0</v>
      </c>
      <c r="AT408" s="46">
        <f>VLOOKUP($H408,[3]IRA!$H$6:$BH$469,48,FALSE)</f>
        <v>0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>
        <v>0</v>
      </c>
      <c r="BA408" s="24">
        <f t="shared" si="68"/>
        <v>0</v>
      </c>
      <c r="BB408" s="21">
        <f t="shared" si="69"/>
        <v>0</v>
      </c>
      <c r="BC408" s="46">
        <f>VLOOKUP($H408,[4]IRA!$H$7:$CH$470,68,FALSE)</f>
        <v>0</v>
      </c>
      <c r="BD408" s="46">
        <f>VLOOKUP($H408,[4]IRA!$H$7:$CH$470,69,FALSE)</f>
        <v>0</v>
      </c>
      <c r="BE408" s="46">
        <f>VLOOKUP($H408,[4]IRA!$H$7:$CH$470,70,FALSE)</f>
        <v>0</v>
      </c>
      <c r="BF408" s="46">
        <f>VLOOKUP($H408,[4]IRA!$H$7:$CH$470,71,FALSE)</f>
        <v>0</v>
      </c>
      <c r="BG408" s="46">
        <f>VLOOKUP($H408,[4]IRA!$H$7:$CH$470,72,FALSE)</f>
        <v>0</v>
      </c>
      <c r="BH408" s="46">
        <f>VLOOKUP($H408,[4]IRA!$H$7:$CH$470,73,FALSE)</f>
        <v>0</v>
      </c>
      <c r="BI408" s="46">
        <f>VLOOKUP($H408,[4]IRA!$H$7:$CH$470,74,FALSE)</f>
        <v>0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>
        <v>0</v>
      </c>
      <c r="BP408" s="14">
        <f t="shared" si="70"/>
        <v>0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5" x14ac:dyDescent="0.25">
      <c r="A409" s="18" t="s">
        <v>2</v>
      </c>
      <c r="B409" s="18" t="s">
        <v>93</v>
      </c>
      <c r="C409" s="17">
        <v>400</v>
      </c>
      <c r="D409" s="17" t="s">
        <v>547</v>
      </c>
      <c r="E409" s="17" t="s">
        <v>548</v>
      </c>
      <c r="F409" s="18" t="s">
        <v>416</v>
      </c>
      <c r="G409" s="18" t="s">
        <v>550</v>
      </c>
      <c r="H409" s="18">
        <v>21334</v>
      </c>
      <c r="I409" s="18" t="s">
        <v>94</v>
      </c>
      <c r="J409" s="47">
        <f>VLOOKUP($H409,[1]EDA!$H$6:$BH$469,42,FALSE)</f>
        <v>6</v>
      </c>
      <c r="K409" s="46">
        <f>VLOOKUP($H409,[1]EDA!$H$6:$BH$469,43,FALSE)</f>
        <v>2</v>
      </c>
      <c r="L409" s="46">
        <f>VLOOKUP($H409,[1]EDA!$H$6:$BH$469,44,FALSE)</f>
        <v>4</v>
      </c>
      <c r="M409" s="46">
        <f>VLOOKUP($H409,[1]EDA!$H$6:$BH$469,45,FALSE)</f>
        <v>0</v>
      </c>
      <c r="N409" s="46">
        <f>VLOOKUP($H409,[1]EDA!$H$6:$BH$469,46,FALSE)</f>
        <v>0</v>
      </c>
      <c r="O409" s="46">
        <f>VLOOKUP($H409,[1]EDA!$H$6:$BH$469,47,FALSE)</f>
        <v>0</v>
      </c>
      <c r="P409" s="46">
        <f>VLOOKUP($H409,[1]EDA!$H$6:$BH$469,48,FALSE)</f>
        <v>0</v>
      </c>
      <c r="Q409" s="46">
        <f>VLOOKUP($H409,[1]EDA!$H$6:$BH$469,49,FALSE)</f>
        <v>0</v>
      </c>
      <c r="R409" s="46">
        <f>VLOOKUP($H409,[1]EDA!$H$6:$BH$469,50,FALSE)</f>
        <v>0</v>
      </c>
      <c r="S409" s="46">
        <f>VLOOKUP($H409,[1]EDA!$H$6:$BH$469,51,FALSE)</f>
        <v>0</v>
      </c>
      <c r="T409" s="46">
        <f>VLOOKUP($H409,[1]EDA!$H$6:$BH$469,52,FALSE)</f>
        <v>0</v>
      </c>
      <c r="U409" s="46">
        <f>VLOOKUP($H409,[1]EDA!$H$6:$BH$469,53,FALSE)</f>
        <v>0</v>
      </c>
      <c r="V409" s="14">
        <v>87</v>
      </c>
      <c r="W409" s="14">
        <f t="shared" si="52"/>
        <v>12</v>
      </c>
      <c r="X409" s="21">
        <f t="shared" si="53"/>
        <v>0.13793103448275862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0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>
        <v>3</v>
      </c>
      <c r="AL409" s="49">
        <f t="shared" si="54"/>
        <v>0</v>
      </c>
      <c r="AM409" s="21">
        <f t="shared" si="55"/>
        <v>0</v>
      </c>
      <c r="AN409" s="46">
        <f>VLOOKUP($H409,[3]IRA!$H$6:$BH$469,42,FALSE)</f>
        <v>1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>
        <v>3</v>
      </c>
      <c r="BA409" s="24">
        <f t="shared" si="68"/>
        <v>1</v>
      </c>
      <c r="BB409" s="21">
        <f t="shared" si="69"/>
        <v>0.33333333333333331</v>
      </c>
      <c r="BC409" s="46">
        <f>VLOOKUP($H409,[4]IRA!$H$7:$CH$470,68,FALSE)</f>
        <v>14</v>
      </c>
      <c r="BD409" s="46">
        <f>VLOOKUP($H409,[4]IRA!$H$7:$CH$470,69,FALSE)</f>
        <v>2</v>
      </c>
      <c r="BE409" s="46">
        <f>VLOOKUP($H409,[4]IRA!$H$7:$CH$470,70,FALSE)</f>
        <v>0</v>
      </c>
      <c r="BF409" s="46">
        <f>VLOOKUP($H409,[4]IRA!$H$7:$CH$470,71,FALSE)</f>
        <v>0</v>
      </c>
      <c r="BG409" s="46">
        <f>VLOOKUP($H409,[4]IRA!$H$7:$CH$470,72,FALSE)</f>
        <v>0</v>
      </c>
      <c r="BH409" s="46">
        <f>VLOOKUP($H409,[4]IRA!$H$7:$CH$470,73,FALSE)</f>
        <v>0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0</v>
      </c>
      <c r="BL409" s="46">
        <f>VLOOKUP($H409,[4]IRA!$H$7:$CH$470,77,FALSE)</f>
        <v>0</v>
      </c>
      <c r="BM409" s="46">
        <f>VLOOKUP($H409,[4]IRA!$H$7:$CH$470,78,FALSE)</f>
        <v>0</v>
      </c>
      <c r="BN409" s="46">
        <f>VLOOKUP($H409,[4]IRA!$H$7:$CH$470,79,FALSE)</f>
        <v>0</v>
      </c>
      <c r="BO409" s="14">
        <v>116</v>
      </c>
      <c r="BP409" s="14">
        <f t="shared" si="70"/>
        <v>16</v>
      </c>
      <c r="BQ409" s="21">
        <f t="shared" si="71"/>
        <v>0.13793103448275862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5" x14ac:dyDescent="0.25">
      <c r="A410" s="18" t="s">
        <v>578</v>
      </c>
      <c r="B410" s="18" t="s">
        <v>278</v>
      </c>
      <c r="C410" s="17">
        <v>400</v>
      </c>
      <c r="D410" s="17" t="s">
        <v>547</v>
      </c>
      <c r="E410" s="17" t="s">
        <v>245</v>
      </c>
      <c r="F410" s="18" t="s">
        <v>278</v>
      </c>
      <c r="G410" s="18" t="s">
        <v>550</v>
      </c>
      <c r="H410" s="18">
        <v>21348</v>
      </c>
      <c r="I410" s="18" t="s">
        <v>279</v>
      </c>
      <c r="J410" s="47">
        <f>VLOOKUP($H410,[1]EDA!$H$6:$BH$469,42,FALSE)</f>
        <v>6</v>
      </c>
      <c r="K410" s="46">
        <f>VLOOKUP($H410,[1]EDA!$H$6:$BH$469,43,FALSE)</f>
        <v>3</v>
      </c>
      <c r="L410" s="46">
        <f>VLOOKUP($H410,[1]EDA!$H$6:$BH$469,44,FALSE)</f>
        <v>0</v>
      </c>
      <c r="M410" s="46">
        <f>VLOOKUP($H410,[1]EDA!$H$6:$BH$469,45,FALSE)</f>
        <v>0</v>
      </c>
      <c r="N410" s="46">
        <f>VLOOKUP($H410,[1]EDA!$H$6:$BH$469,46,FALSE)</f>
        <v>0</v>
      </c>
      <c r="O410" s="46">
        <f>VLOOKUP($H410,[1]EDA!$H$6:$BH$469,47,FALSE)</f>
        <v>0</v>
      </c>
      <c r="P410" s="46">
        <f>VLOOKUP($H410,[1]EDA!$H$6:$BH$469,48,FALSE)</f>
        <v>0</v>
      </c>
      <c r="Q410" s="46">
        <f>VLOOKUP($H410,[1]EDA!$H$6:$BH$469,49,FALSE)</f>
        <v>0</v>
      </c>
      <c r="R410" s="46">
        <f>VLOOKUP($H410,[1]EDA!$H$6:$BH$469,50,FALSE)</f>
        <v>0</v>
      </c>
      <c r="S410" s="46">
        <f>VLOOKUP($H410,[1]EDA!$H$6:$BH$469,51,FALSE)</f>
        <v>0</v>
      </c>
      <c r="T410" s="46">
        <f>VLOOKUP($H410,[1]EDA!$H$6:$BH$469,52,FALSE)</f>
        <v>0</v>
      </c>
      <c r="U410" s="46">
        <f>VLOOKUP($H410,[1]EDA!$H$6:$BH$469,53,FALSE)</f>
        <v>0</v>
      </c>
      <c r="V410" s="14">
        <v>44</v>
      </c>
      <c r="W410" s="14">
        <f t="shared" si="52"/>
        <v>9</v>
      </c>
      <c r="X410" s="21">
        <f t="shared" si="53"/>
        <v>0.20454545454545456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>
        <v>0</v>
      </c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>
        <v>10</v>
      </c>
      <c r="BA410" s="24">
        <f t="shared" si="68"/>
        <v>0</v>
      </c>
      <c r="BB410" s="21">
        <f t="shared" si="69"/>
        <v>0</v>
      </c>
      <c r="BC410" s="46">
        <f>VLOOKUP($H410,[4]IRA!$H$7:$CH$470,68,FALSE)</f>
        <v>5</v>
      </c>
      <c r="BD410" s="46">
        <f>VLOOKUP($H410,[4]IRA!$H$7:$CH$470,69,FALSE)</f>
        <v>2</v>
      </c>
      <c r="BE410" s="46">
        <f>VLOOKUP($H410,[4]IRA!$H$7:$CH$470,70,FALSE)</f>
        <v>0</v>
      </c>
      <c r="BF410" s="46">
        <f>VLOOKUP($H410,[4]IRA!$H$7:$CH$470,71,FALSE)</f>
        <v>0</v>
      </c>
      <c r="BG410" s="46">
        <f>VLOOKUP($H410,[4]IRA!$H$7:$CH$470,72,FALSE)</f>
        <v>0</v>
      </c>
      <c r="BH410" s="46">
        <f>VLOOKUP($H410,[4]IRA!$H$7:$CH$470,73,FALSE)</f>
        <v>0</v>
      </c>
      <c r="BI410" s="46">
        <f>VLOOKUP($H410,[4]IRA!$H$7:$CH$470,74,FALSE)</f>
        <v>0</v>
      </c>
      <c r="BJ410" s="46">
        <f>VLOOKUP($H410,[4]IRA!$H$7:$CH$470,75,FALSE)</f>
        <v>0</v>
      </c>
      <c r="BK410" s="46">
        <f>VLOOKUP($H410,[4]IRA!$H$7:$CH$470,76,FALSE)</f>
        <v>0</v>
      </c>
      <c r="BL410" s="46">
        <f>VLOOKUP($H410,[4]IRA!$H$7:$CH$470,77,FALSE)</f>
        <v>0</v>
      </c>
      <c r="BM410" s="46">
        <f>VLOOKUP($H410,[4]IRA!$H$7:$CH$470,78,FALSE)</f>
        <v>0</v>
      </c>
      <c r="BN410" s="46">
        <f>VLOOKUP($H410,[4]IRA!$H$7:$CH$470,79,FALSE)</f>
        <v>0</v>
      </c>
      <c r="BO410" s="14">
        <v>140</v>
      </c>
      <c r="BP410" s="14">
        <f t="shared" si="70"/>
        <v>7</v>
      </c>
      <c r="BQ410" s="21">
        <f t="shared" si="71"/>
        <v>0.05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5" x14ac:dyDescent="0.25">
      <c r="A411" s="18" t="s">
        <v>578</v>
      </c>
      <c r="B411" s="18" t="s">
        <v>278</v>
      </c>
      <c r="C411" s="17">
        <v>400</v>
      </c>
      <c r="D411" s="17" t="s">
        <v>547</v>
      </c>
      <c r="E411" s="17" t="s">
        <v>245</v>
      </c>
      <c r="F411" s="18" t="s">
        <v>278</v>
      </c>
      <c r="G411" s="18" t="s">
        <v>550</v>
      </c>
      <c r="H411" s="18">
        <v>21349</v>
      </c>
      <c r="I411" s="18" t="s">
        <v>277</v>
      </c>
      <c r="J411" s="47">
        <f>VLOOKUP($H411,[1]EDA!$H$6:$BH$469,42,FALSE)</f>
        <v>5</v>
      </c>
      <c r="K411" s="46">
        <f>VLOOKUP($H411,[1]EDA!$H$6:$BH$469,43,FALSE)</f>
        <v>2</v>
      </c>
      <c r="L411" s="46">
        <f>VLOOKUP($H411,[1]EDA!$H$6:$BH$469,44,FALSE)</f>
        <v>0</v>
      </c>
      <c r="M411" s="46">
        <f>VLOOKUP($H411,[1]EDA!$H$6:$BH$469,45,FALSE)</f>
        <v>0</v>
      </c>
      <c r="N411" s="46">
        <f>VLOOKUP($H411,[1]EDA!$H$6:$BH$469,46,FALSE)</f>
        <v>0</v>
      </c>
      <c r="O411" s="46">
        <f>VLOOKUP($H411,[1]EDA!$H$6:$BH$469,47,FALSE)</f>
        <v>0</v>
      </c>
      <c r="P411" s="46">
        <f>VLOOKUP($H411,[1]EDA!$H$6:$BH$469,48,FALSE)</f>
        <v>0</v>
      </c>
      <c r="Q411" s="46">
        <f>VLOOKUP($H411,[1]EDA!$H$6:$BH$469,49,FALSE)</f>
        <v>0</v>
      </c>
      <c r="R411" s="46">
        <f>VLOOKUP($H411,[1]EDA!$H$6:$BH$469,50,FALSE)</f>
        <v>0</v>
      </c>
      <c r="S411" s="46">
        <f>VLOOKUP($H411,[1]EDA!$H$6:$BH$469,51,FALSE)</f>
        <v>0</v>
      </c>
      <c r="T411" s="46">
        <f>VLOOKUP($H411,[1]EDA!$H$6:$BH$469,52,FALSE)</f>
        <v>0</v>
      </c>
      <c r="U411" s="46">
        <f>VLOOKUP($H411,[1]EDA!$H$6:$BH$469,53,FALSE)</f>
        <v>0</v>
      </c>
      <c r="V411" s="14">
        <v>68</v>
      </c>
      <c r="W411" s="14">
        <f t="shared" si="52"/>
        <v>7</v>
      </c>
      <c r="X411" s="21">
        <f t="shared" si="53"/>
        <v>0.10294117647058823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>
        <v>0</v>
      </c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0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>
        <v>0</v>
      </c>
      <c r="BA411" s="24">
        <f t="shared" si="68"/>
        <v>0</v>
      </c>
      <c r="BB411" s="21">
        <f t="shared" si="69"/>
        <v>0</v>
      </c>
      <c r="BC411" s="46">
        <f>VLOOKUP($H411,[4]IRA!$H$7:$CH$470,68,FALSE)</f>
        <v>22</v>
      </c>
      <c r="BD411" s="46">
        <f>VLOOKUP($H411,[4]IRA!$H$7:$CH$470,69,FALSE)</f>
        <v>9</v>
      </c>
      <c r="BE411" s="46">
        <f>VLOOKUP($H411,[4]IRA!$H$7:$CH$470,70,FALSE)</f>
        <v>5</v>
      </c>
      <c r="BF411" s="46">
        <f>VLOOKUP($H411,[4]IRA!$H$7:$CH$470,71,FALSE)</f>
        <v>0</v>
      </c>
      <c r="BG411" s="46">
        <f>VLOOKUP($H411,[4]IRA!$H$7:$CH$470,72,FALSE)</f>
        <v>0</v>
      </c>
      <c r="BH411" s="46">
        <f>VLOOKUP($H411,[4]IRA!$H$7:$CH$470,73,FALSE)</f>
        <v>0</v>
      </c>
      <c r="BI411" s="46">
        <f>VLOOKUP($H411,[4]IRA!$H$7:$CH$470,74,FALSE)</f>
        <v>0</v>
      </c>
      <c r="BJ411" s="46">
        <f>VLOOKUP($H411,[4]IRA!$H$7:$CH$470,75,FALSE)</f>
        <v>0</v>
      </c>
      <c r="BK411" s="46">
        <f>VLOOKUP($H411,[4]IRA!$H$7:$CH$470,76,FALSE)</f>
        <v>0</v>
      </c>
      <c r="BL411" s="46">
        <f>VLOOKUP($H411,[4]IRA!$H$7:$CH$470,77,FALSE)</f>
        <v>0</v>
      </c>
      <c r="BM411" s="46">
        <f>VLOOKUP($H411,[4]IRA!$H$7:$CH$470,78,FALSE)</f>
        <v>0</v>
      </c>
      <c r="BN411" s="46">
        <f>VLOOKUP($H411,[4]IRA!$H$7:$CH$470,79,FALSE)</f>
        <v>0</v>
      </c>
      <c r="BO411" s="14">
        <v>116</v>
      </c>
      <c r="BP411" s="14">
        <f t="shared" si="70"/>
        <v>36</v>
      </c>
      <c r="BQ411" s="21">
        <f t="shared" si="71"/>
        <v>0.31034482758620691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5" x14ac:dyDescent="0.25">
      <c r="A412" s="18" t="s">
        <v>181</v>
      </c>
      <c r="B412" s="18" t="s">
        <v>355</v>
      </c>
      <c r="C412" s="17">
        <v>407</v>
      </c>
      <c r="D412" s="17" t="s">
        <v>584</v>
      </c>
      <c r="E412" s="17" t="s">
        <v>181</v>
      </c>
      <c r="F412" s="18" t="s">
        <v>357</v>
      </c>
      <c r="G412" s="18" t="s">
        <v>555</v>
      </c>
      <c r="H412" s="18">
        <v>21486</v>
      </c>
      <c r="I412" s="18" t="s">
        <v>361</v>
      </c>
      <c r="J412" s="47">
        <f>VLOOKUP($H412,[1]EDA!$H$6:$BH$469,42,FALSE)</f>
        <v>12</v>
      </c>
      <c r="K412" s="46">
        <f>VLOOKUP($H412,[1]EDA!$H$6:$BH$469,43,FALSE)</f>
        <v>11</v>
      </c>
      <c r="L412" s="46">
        <f>VLOOKUP($H412,[1]EDA!$H$6:$BH$469,44,FALSE)</f>
        <v>17</v>
      </c>
      <c r="M412" s="46">
        <f>VLOOKUP($H412,[1]EDA!$H$6:$BH$469,45,FALSE)</f>
        <v>0</v>
      </c>
      <c r="N412" s="46">
        <f>VLOOKUP($H412,[1]EDA!$H$6:$BH$469,46,FALSE)</f>
        <v>0</v>
      </c>
      <c r="O412" s="46">
        <f>VLOOKUP($H412,[1]EDA!$H$6:$BH$469,47,FALSE)</f>
        <v>0</v>
      </c>
      <c r="P412" s="46">
        <f>VLOOKUP($H412,[1]EDA!$H$6:$BH$469,48,FALSE)</f>
        <v>0</v>
      </c>
      <c r="Q412" s="46">
        <f>VLOOKUP($H412,[1]EDA!$H$6:$BH$469,49,FALSE)</f>
        <v>0</v>
      </c>
      <c r="R412" s="46">
        <f>VLOOKUP($H412,[1]EDA!$H$6:$BH$469,50,FALSE)</f>
        <v>0</v>
      </c>
      <c r="S412" s="46">
        <f>VLOOKUP($H412,[1]EDA!$H$6:$BH$469,51,FALSE)</f>
        <v>0</v>
      </c>
      <c r="T412" s="46">
        <f>VLOOKUP($H412,[1]EDA!$H$6:$BH$469,52,FALSE)</f>
        <v>0</v>
      </c>
      <c r="U412" s="46">
        <f>VLOOKUP($H412,[1]EDA!$H$6:$BH$469,53,FALSE)</f>
        <v>0</v>
      </c>
      <c r="V412" s="14">
        <v>184</v>
      </c>
      <c r="W412" s="14">
        <f t="shared" si="52"/>
        <v>40</v>
      </c>
      <c r="X412" s="21">
        <f t="shared" si="53"/>
        <v>0.21739130434782608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>
        <v>0</v>
      </c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0</v>
      </c>
      <c r="AQ412" s="46">
        <f>VLOOKUP($H412,[3]IRA!$H$6:$BH$469,45,FALSE)</f>
        <v>0</v>
      </c>
      <c r="AR412" s="46">
        <f>VLOOKUP($H412,[3]IRA!$H$6:$BH$469,46,FALSE)</f>
        <v>0</v>
      </c>
      <c r="AS412" s="46">
        <f>VLOOKUP($H412,[3]IRA!$H$6:$BH$469,47,FALSE)</f>
        <v>0</v>
      </c>
      <c r="AT412" s="46">
        <f>VLOOKUP($H412,[3]IRA!$H$6:$BH$469,48,FALSE)</f>
        <v>0</v>
      </c>
      <c r="AU412" s="46">
        <f>VLOOKUP($H412,[3]IRA!$H$6:$BH$469,49,FALSE)</f>
        <v>0</v>
      </c>
      <c r="AV412" s="46">
        <f>VLOOKUP($H412,[3]IRA!$H$6:$BH$469,50,FALSE)</f>
        <v>0</v>
      </c>
      <c r="AW412" s="46">
        <f>VLOOKUP($H412,[3]IRA!$H$6:$BH$469,51,FALSE)</f>
        <v>0</v>
      </c>
      <c r="AX412" s="46">
        <f>VLOOKUP($H412,[3]IRA!$H$6:$BH$469,52,FALSE)</f>
        <v>0</v>
      </c>
      <c r="AY412" s="46">
        <f>VLOOKUP($H412,[3]IRA!$H$6:$BH$469,53,FALSE)</f>
        <v>0</v>
      </c>
      <c r="AZ412" s="24">
        <v>0</v>
      </c>
      <c r="BA412" s="24">
        <f t="shared" si="68"/>
        <v>0</v>
      </c>
      <c r="BB412" s="21">
        <f t="shared" si="69"/>
        <v>0</v>
      </c>
      <c r="BC412" s="46">
        <f>VLOOKUP($H412,[4]IRA!$H$7:$CH$470,68,FALSE)</f>
        <v>3</v>
      </c>
      <c r="BD412" s="46">
        <f>VLOOKUP($H412,[4]IRA!$H$7:$CH$470,69,FALSE)</f>
        <v>6</v>
      </c>
      <c r="BE412" s="46">
        <f>VLOOKUP($H412,[4]IRA!$H$7:$CH$470,70,FALSE)</f>
        <v>4</v>
      </c>
      <c r="BF412" s="46">
        <f>VLOOKUP($H412,[4]IRA!$H$7:$CH$470,71,FALSE)</f>
        <v>0</v>
      </c>
      <c r="BG412" s="46">
        <f>VLOOKUP($H412,[4]IRA!$H$7:$CH$470,72,FALSE)</f>
        <v>0</v>
      </c>
      <c r="BH412" s="46">
        <f>VLOOKUP($H412,[4]IRA!$H$7:$CH$470,73,FALSE)</f>
        <v>0</v>
      </c>
      <c r="BI412" s="46">
        <f>VLOOKUP($H412,[4]IRA!$H$7:$CH$470,74,FALSE)</f>
        <v>0</v>
      </c>
      <c r="BJ412" s="46">
        <f>VLOOKUP($H412,[4]IRA!$H$7:$CH$470,75,FALSE)</f>
        <v>0</v>
      </c>
      <c r="BK412" s="46">
        <f>VLOOKUP($H412,[4]IRA!$H$7:$CH$470,76,FALSE)</f>
        <v>0</v>
      </c>
      <c r="BL412" s="46">
        <f>VLOOKUP($H412,[4]IRA!$H$7:$CH$470,77,FALSE)</f>
        <v>0</v>
      </c>
      <c r="BM412" s="46">
        <f>VLOOKUP($H412,[4]IRA!$H$7:$CH$470,78,FALSE)</f>
        <v>0</v>
      </c>
      <c r="BN412" s="46">
        <f>VLOOKUP($H412,[4]IRA!$H$7:$CH$470,79,FALSE)</f>
        <v>0</v>
      </c>
      <c r="BO412" s="14">
        <v>0</v>
      </c>
      <c r="BP412" s="14">
        <f t="shared" si="70"/>
        <v>13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5" x14ac:dyDescent="0.25">
      <c r="A413" s="18" t="s">
        <v>578</v>
      </c>
      <c r="B413" s="18" t="s">
        <v>215</v>
      </c>
      <c r="C413" s="17">
        <v>400</v>
      </c>
      <c r="D413" s="17" t="s">
        <v>547</v>
      </c>
      <c r="E413" s="17" t="s">
        <v>245</v>
      </c>
      <c r="F413" s="18" t="s">
        <v>419</v>
      </c>
      <c r="G413" s="18" t="s">
        <v>550</v>
      </c>
      <c r="H413" s="18">
        <v>24047</v>
      </c>
      <c r="I413" s="18" t="s">
        <v>765</v>
      </c>
      <c r="J413" s="47">
        <f>VLOOKUP($H413,[1]EDA!$H$6:$BH$469,42,FALSE)</f>
        <v>2</v>
      </c>
      <c r="K413" s="46">
        <f>VLOOKUP($H413,[1]EDA!$H$6:$BH$469,43,FALSE)</f>
        <v>2</v>
      </c>
      <c r="L413" s="46">
        <f>VLOOKUP($H413,[1]EDA!$H$6:$BH$469,44,FALSE)</f>
        <v>0</v>
      </c>
      <c r="M413" s="46">
        <f>VLOOKUP($H413,[1]EDA!$H$6:$BH$469,45,FALSE)</f>
        <v>0</v>
      </c>
      <c r="N413" s="46">
        <f>VLOOKUP($H413,[1]EDA!$H$6:$BH$469,46,FALSE)</f>
        <v>0</v>
      </c>
      <c r="O413" s="46">
        <f>VLOOKUP($H413,[1]EDA!$H$6:$BH$469,47,FALSE)</f>
        <v>0</v>
      </c>
      <c r="P413" s="46">
        <f>VLOOKUP($H413,[1]EDA!$H$6:$BH$469,48,FALSE)</f>
        <v>0</v>
      </c>
      <c r="Q413" s="46">
        <f>VLOOKUP($H413,[1]EDA!$H$6:$BH$469,49,FALSE)</f>
        <v>0</v>
      </c>
      <c r="R413" s="46">
        <f>VLOOKUP($H413,[1]EDA!$H$6:$BH$469,50,FALSE)</f>
        <v>0</v>
      </c>
      <c r="S413" s="46">
        <f>VLOOKUP($H413,[1]EDA!$H$6:$BH$469,51,FALSE)</f>
        <v>0</v>
      </c>
      <c r="T413" s="46">
        <f>VLOOKUP($H413,[1]EDA!$H$6:$BH$469,52,FALSE)</f>
        <v>0</v>
      </c>
      <c r="U413" s="46">
        <f>VLOOKUP($H413,[1]EDA!$H$6:$BH$469,53,FALSE)</f>
        <v>0</v>
      </c>
      <c r="V413" s="14">
        <v>20</v>
      </c>
      <c r="W413" s="14">
        <f t="shared" si="52"/>
        <v>4</v>
      </c>
      <c r="X413" s="21">
        <f t="shared" si="53"/>
        <v>0.2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>
        <v>0</v>
      </c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0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0</v>
      </c>
      <c r="AY413" s="46">
        <f>VLOOKUP($H413,[3]IRA!$H$6:$BH$469,53,FALSE)</f>
        <v>0</v>
      </c>
      <c r="AZ413" s="24">
        <v>0</v>
      </c>
      <c r="BA413" s="24">
        <f t="shared" si="68"/>
        <v>0</v>
      </c>
      <c r="BB413" s="21">
        <f t="shared" si="69"/>
        <v>0</v>
      </c>
      <c r="BC413" s="46">
        <f>VLOOKUP($H413,[4]IRA!$H$7:$CH$470,68,FALSE)</f>
        <v>4</v>
      </c>
      <c r="BD413" s="46">
        <f>VLOOKUP($H413,[4]IRA!$H$7:$CH$470,69,FALSE)</f>
        <v>3</v>
      </c>
      <c r="BE413" s="46">
        <f>VLOOKUP($H413,[4]IRA!$H$7:$CH$470,70,FALSE)</f>
        <v>0</v>
      </c>
      <c r="BF413" s="46">
        <f>VLOOKUP($H413,[4]IRA!$H$7:$CH$470,71,FALSE)</f>
        <v>0</v>
      </c>
      <c r="BG413" s="46">
        <f>VLOOKUP($H413,[4]IRA!$H$7:$CH$470,72,FALSE)</f>
        <v>0</v>
      </c>
      <c r="BH413" s="46">
        <f>VLOOKUP($H413,[4]IRA!$H$7:$CH$470,73,FALSE)</f>
        <v>0</v>
      </c>
      <c r="BI413" s="46">
        <f>VLOOKUP($H413,[4]IRA!$H$7:$CH$470,74,FALSE)</f>
        <v>0</v>
      </c>
      <c r="BJ413" s="46">
        <f>VLOOKUP($H413,[4]IRA!$H$7:$CH$470,75,FALSE)</f>
        <v>0</v>
      </c>
      <c r="BK413" s="46">
        <f>VLOOKUP($H413,[4]IRA!$H$7:$CH$470,76,FALSE)</f>
        <v>0</v>
      </c>
      <c r="BL413" s="46">
        <f>VLOOKUP($H413,[4]IRA!$H$7:$CH$470,77,FALSE)</f>
        <v>0</v>
      </c>
      <c r="BM413" s="46">
        <f>VLOOKUP($H413,[4]IRA!$H$7:$CH$470,78,FALSE)</f>
        <v>0</v>
      </c>
      <c r="BN413" s="46">
        <f>VLOOKUP($H413,[4]IRA!$H$7:$CH$470,79,FALSE)</f>
        <v>0</v>
      </c>
      <c r="BO413" s="14">
        <v>174</v>
      </c>
      <c r="BP413" s="14">
        <f t="shared" ref="BP413" si="72">SUM(BC413:BN413)</f>
        <v>7</v>
      </c>
      <c r="BQ413" s="21">
        <f t="shared" ref="BQ413" si="73">IFERROR(BP413/BO413,0)</f>
        <v>4.0229885057471264E-2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5" x14ac:dyDescent="0.25">
      <c r="A414" s="18" t="s">
        <v>2</v>
      </c>
      <c r="B414" s="18" t="s">
        <v>72</v>
      </c>
      <c r="C414" s="17">
        <v>400</v>
      </c>
      <c r="D414" s="17" t="s">
        <v>547</v>
      </c>
      <c r="E414" s="17" t="s">
        <v>519</v>
      </c>
      <c r="F414" s="18" t="s">
        <v>71</v>
      </c>
      <c r="G414" s="18" t="s">
        <v>550</v>
      </c>
      <c r="H414" s="18">
        <v>24407</v>
      </c>
      <c r="I414" s="18" t="s">
        <v>766</v>
      </c>
      <c r="J414" s="47">
        <f>VLOOKUP($H414,[1]EDA!$H$6:$BH$469,42,FALSE)</f>
        <v>2</v>
      </c>
      <c r="K414" s="46">
        <f>VLOOKUP($H414,[1]EDA!$H$6:$BH$469,43,FALSE)</f>
        <v>0</v>
      </c>
      <c r="L414" s="46">
        <f>VLOOKUP($H414,[1]EDA!$H$6:$BH$469,44,FALSE)</f>
        <v>1</v>
      </c>
      <c r="M414" s="46">
        <f>VLOOKUP($H414,[1]EDA!$H$6:$BH$469,45,FALSE)</f>
        <v>0</v>
      </c>
      <c r="N414" s="46">
        <f>VLOOKUP($H414,[1]EDA!$H$6:$BH$469,46,FALSE)</f>
        <v>0</v>
      </c>
      <c r="O414" s="46">
        <f>VLOOKUP($H414,[1]EDA!$H$6:$BH$469,47,FALSE)</f>
        <v>0</v>
      </c>
      <c r="P414" s="46">
        <f>VLOOKUP($H414,[1]EDA!$H$6:$BH$469,48,FALSE)</f>
        <v>0</v>
      </c>
      <c r="Q414" s="46">
        <f>VLOOKUP($H414,[1]EDA!$H$6:$BH$469,49,FALSE)</f>
        <v>0</v>
      </c>
      <c r="R414" s="46">
        <f>VLOOKUP($H414,[1]EDA!$H$6:$BH$469,50,FALSE)</f>
        <v>0</v>
      </c>
      <c r="S414" s="46">
        <f>VLOOKUP($H414,[1]EDA!$H$6:$BH$469,51,FALSE)</f>
        <v>0</v>
      </c>
      <c r="T414" s="46">
        <f>VLOOKUP($H414,[1]EDA!$H$6:$BH$469,52,FALSE)</f>
        <v>0</v>
      </c>
      <c r="U414" s="46">
        <f>VLOOKUP($H414,[1]EDA!$H$6:$BH$469,53,FALSE)</f>
        <v>0</v>
      </c>
      <c r="V414" s="14">
        <v>5</v>
      </c>
      <c r="W414" s="14">
        <f t="shared" si="52"/>
        <v>3</v>
      </c>
      <c r="X414" s="21">
        <f t="shared" si="53"/>
        <v>0.6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>
        <v>0</v>
      </c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>
        <v>0</v>
      </c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1</v>
      </c>
      <c r="BE414" s="46">
        <f>VLOOKUP($H414,[4]IRA!$H$7:$CH$470,70,FALSE)</f>
        <v>0</v>
      </c>
      <c r="BF414" s="46">
        <f>VLOOKUP($H414,[4]IRA!$H$7:$CH$470,71,FALSE)</f>
        <v>0</v>
      </c>
      <c r="BG414" s="46">
        <f>VLOOKUP($H414,[4]IRA!$H$7:$CH$470,72,FALSE)</f>
        <v>0</v>
      </c>
      <c r="BH414" s="46">
        <f>VLOOKUP($H414,[4]IRA!$H$7:$CH$470,73,FALSE)</f>
        <v>0</v>
      </c>
      <c r="BI414" s="46">
        <f>VLOOKUP($H414,[4]IRA!$H$7:$CH$470,74,FALSE)</f>
        <v>0</v>
      </c>
      <c r="BJ414" s="46">
        <f>VLOOKUP($H414,[4]IRA!$H$7:$CH$470,75,FALSE)</f>
        <v>0</v>
      </c>
      <c r="BK414" s="46">
        <f>VLOOKUP($H414,[4]IRA!$H$7:$CH$470,76,FALSE)</f>
        <v>0</v>
      </c>
      <c r="BL414" s="46">
        <f>VLOOKUP($H414,[4]IRA!$H$7:$CH$470,77,FALSE)</f>
        <v>0</v>
      </c>
      <c r="BM414" s="46">
        <f>VLOOKUP($H414,[4]IRA!$H$7:$CH$470,78,FALSE)</f>
        <v>0</v>
      </c>
      <c r="BN414" s="46">
        <f>VLOOKUP($H414,[4]IRA!$H$7:$CH$470,79,FALSE)</f>
        <v>0</v>
      </c>
      <c r="BO414" s="14">
        <v>55</v>
      </c>
      <c r="BP414" s="14">
        <f t="shared" ref="BP414:BP415" si="74">SUM(BC414:BN414)</f>
        <v>3</v>
      </c>
      <c r="BQ414" s="21">
        <f t="shared" ref="BQ414:BQ415" si="75">IFERROR(BP414/BO414,0)</f>
        <v>5.4545454545454543E-2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5" x14ac:dyDescent="0.25">
      <c r="A415" s="18" t="s">
        <v>636</v>
      </c>
      <c r="B415" s="18" t="s">
        <v>160</v>
      </c>
      <c r="C415" s="17">
        <v>404</v>
      </c>
      <c r="D415" s="17" t="s">
        <v>636</v>
      </c>
      <c r="E415" s="17" t="s">
        <v>636</v>
      </c>
      <c r="F415" s="18" t="s">
        <v>160</v>
      </c>
      <c r="G415" s="18" t="s">
        <v>550</v>
      </c>
      <c r="H415" s="18">
        <v>24414</v>
      </c>
      <c r="I415" s="18" t="s">
        <v>767</v>
      </c>
      <c r="J415" s="47">
        <f>VLOOKUP($H415,[1]EDA!$H$6:$BH$469,42,FALSE)</f>
        <v>1</v>
      </c>
      <c r="K415" s="46">
        <f>VLOOKUP($H415,[1]EDA!$H$6:$BH$469,43,FALSE)</f>
        <v>0</v>
      </c>
      <c r="L415" s="46">
        <f>VLOOKUP($H415,[1]EDA!$H$6:$BH$469,44,FALSE)</f>
        <v>0</v>
      </c>
      <c r="M415" s="46">
        <f>VLOOKUP($H415,[1]EDA!$H$6:$BH$469,45,FALSE)</f>
        <v>0</v>
      </c>
      <c r="N415" s="46">
        <f>VLOOKUP($H415,[1]EDA!$H$6:$BH$469,46,FALSE)</f>
        <v>0</v>
      </c>
      <c r="O415" s="46">
        <f>VLOOKUP($H415,[1]EDA!$H$6:$BH$469,47,FALSE)</f>
        <v>0</v>
      </c>
      <c r="P415" s="46">
        <f>VLOOKUP($H415,[1]EDA!$H$6:$BH$469,48,FALSE)</f>
        <v>0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0</v>
      </c>
      <c r="U415" s="46">
        <f>VLOOKUP($H415,[1]EDA!$H$6:$BH$469,53,FALSE)</f>
        <v>0</v>
      </c>
      <c r="V415" s="14">
        <v>0</v>
      </c>
      <c r="W415" s="14">
        <f t="shared" si="52"/>
        <v>1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>
        <v>0</v>
      </c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>
        <v>0</v>
      </c>
      <c r="BA415" s="24">
        <f t="shared" si="68"/>
        <v>0</v>
      </c>
      <c r="BB415" s="21">
        <f t="shared" si="69"/>
        <v>0</v>
      </c>
      <c r="BC415" s="46">
        <f>VLOOKUP($H415,[4]IRA!$H$7:$CH$470,68,FALSE)</f>
        <v>2</v>
      </c>
      <c r="BD415" s="46">
        <f>VLOOKUP($H415,[4]IRA!$H$7:$CH$470,69,FALSE)</f>
        <v>0</v>
      </c>
      <c r="BE415" s="46">
        <f>VLOOKUP($H415,[4]IRA!$H$7:$CH$470,70,FALSE)</f>
        <v>0</v>
      </c>
      <c r="BF415" s="46">
        <f>VLOOKUP($H415,[4]IRA!$H$7:$CH$470,71,FALSE)</f>
        <v>0</v>
      </c>
      <c r="BG415" s="46">
        <f>VLOOKUP($H415,[4]IRA!$H$7:$CH$470,72,FALSE)</f>
        <v>0</v>
      </c>
      <c r="BH415" s="46">
        <f>VLOOKUP($H415,[4]IRA!$H$7:$CH$470,73,FALSE)</f>
        <v>0</v>
      </c>
      <c r="BI415" s="46">
        <f>VLOOKUP($H415,[4]IRA!$H$7:$CH$470,74,FALSE)</f>
        <v>0</v>
      </c>
      <c r="BJ415" s="46">
        <f>VLOOKUP($H415,[4]IRA!$H$7:$CH$470,75,FALSE)</f>
        <v>0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0</v>
      </c>
      <c r="BN415" s="46">
        <f>VLOOKUP($H415,[4]IRA!$H$7:$CH$470,79,FALSE)</f>
        <v>0</v>
      </c>
      <c r="BO415" s="14">
        <v>0</v>
      </c>
      <c r="BP415" s="14">
        <f t="shared" si="74"/>
        <v>2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5" x14ac:dyDescent="0.25">
      <c r="A416" s="18" t="s">
        <v>181</v>
      </c>
      <c r="B416" s="18" t="s">
        <v>201</v>
      </c>
      <c r="C416" s="17">
        <v>407</v>
      </c>
      <c r="D416" s="17" t="s">
        <v>584</v>
      </c>
      <c r="E416" s="17" t="s">
        <v>181</v>
      </c>
      <c r="F416" s="18" t="s">
        <v>180</v>
      </c>
      <c r="G416" s="18" t="s">
        <v>550</v>
      </c>
      <c r="H416" s="18">
        <v>25007</v>
      </c>
      <c r="I416" s="18" t="s">
        <v>768</v>
      </c>
      <c r="J416" s="47">
        <f>VLOOKUP($H416,[1]EDA!$H$6:$BH$469,42,FALSE)</f>
        <v>4</v>
      </c>
      <c r="K416" s="46">
        <f>VLOOKUP($H416,[1]EDA!$H$6:$BH$469,43,FALSE)</f>
        <v>2</v>
      </c>
      <c r="L416" s="46">
        <f>VLOOKUP($H416,[1]EDA!$H$6:$BH$469,44,FALSE)</f>
        <v>0</v>
      </c>
      <c r="M416" s="46">
        <f>VLOOKUP($H416,[1]EDA!$H$6:$BH$469,45,FALSE)</f>
        <v>0</v>
      </c>
      <c r="N416" s="46">
        <f>VLOOKUP($H416,[1]EDA!$H$6:$BH$469,46,FALSE)</f>
        <v>0</v>
      </c>
      <c r="O416" s="46">
        <f>VLOOKUP($H416,[1]EDA!$H$6:$BH$469,47,FALSE)</f>
        <v>0</v>
      </c>
      <c r="P416" s="46">
        <f>VLOOKUP($H416,[1]EDA!$H$6:$BH$469,48,FALSE)</f>
        <v>0</v>
      </c>
      <c r="Q416" s="46">
        <f>VLOOKUP($H416,[1]EDA!$H$6:$BH$469,49,FALSE)</f>
        <v>0</v>
      </c>
      <c r="R416" s="46">
        <f>VLOOKUP($H416,[1]EDA!$H$6:$BH$469,50,FALSE)</f>
        <v>0</v>
      </c>
      <c r="S416" s="46">
        <f>VLOOKUP($H416,[1]EDA!$H$6:$BH$469,51,FALSE)</f>
        <v>0</v>
      </c>
      <c r="T416" s="46">
        <f>VLOOKUP($H416,[1]EDA!$H$6:$BH$469,52,FALSE)</f>
        <v>0</v>
      </c>
      <c r="U416" s="46">
        <f>VLOOKUP($H416,[1]EDA!$H$6:$BH$469,53,FALSE)</f>
        <v>0</v>
      </c>
      <c r="V416" s="14">
        <v>62</v>
      </c>
      <c r="W416" s="14">
        <f t="shared" si="52"/>
        <v>6</v>
      </c>
      <c r="X416" s="21">
        <f t="shared" si="53"/>
        <v>9.6774193548387094E-2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>
        <v>0</v>
      </c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>
        <v>0</v>
      </c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4</v>
      </c>
      <c r="BE416" s="46">
        <f>VLOOKUP($H416,[4]IRA!$H$7:$CH$470,70,FALSE)</f>
        <v>0</v>
      </c>
      <c r="BF416" s="46">
        <f>VLOOKUP($H416,[4]IRA!$H$7:$CH$470,71,FALSE)</f>
        <v>0</v>
      </c>
      <c r="BG416" s="46">
        <f>VLOOKUP($H416,[4]IRA!$H$7:$CH$470,72,FALSE)</f>
        <v>0</v>
      </c>
      <c r="BH416" s="46">
        <f>VLOOKUP($H416,[4]IRA!$H$7:$CH$470,73,FALSE)</f>
        <v>0</v>
      </c>
      <c r="BI416" s="46">
        <f>VLOOKUP($H416,[4]IRA!$H$7:$CH$470,74,FALSE)</f>
        <v>0</v>
      </c>
      <c r="BJ416" s="46">
        <f>VLOOKUP($H416,[4]IRA!$H$7:$CH$470,75,FALSE)</f>
        <v>0</v>
      </c>
      <c r="BK416" s="46">
        <f>VLOOKUP($H416,[4]IRA!$H$7:$CH$470,76,FALSE)</f>
        <v>0</v>
      </c>
      <c r="BL416" s="46">
        <f>VLOOKUP($H416,[4]IRA!$H$7:$CH$470,77,FALSE)</f>
        <v>0</v>
      </c>
      <c r="BM416" s="46">
        <f>VLOOKUP($H416,[4]IRA!$H$7:$CH$470,78,FALSE)</f>
        <v>0</v>
      </c>
      <c r="BN416" s="46">
        <f>VLOOKUP($H416,[4]IRA!$H$7:$CH$470,79,FALSE)</f>
        <v>0</v>
      </c>
      <c r="BO416" s="14">
        <v>0</v>
      </c>
      <c r="BP416" s="14">
        <f t="shared" ref="BP416" si="78">SUM(BC416:BN416)</f>
        <v>4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5" x14ac:dyDescent="0.25">
      <c r="A417" s="18" t="s">
        <v>636</v>
      </c>
      <c r="B417" s="18" t="s">
        <v>132</v>
      </c>
      <c r="C417" s="17">
        <v>404</v>
      </c>
      <c r="D417" s="17" t="s">
        <v>636</v>
      </c>
      <c r="E417" s="17" t="s">
        <v>636</v>
      </c>
      <c r="F417" s="18" t="s">
        <v>132</v>
      </c>
      <c r="G417" s="18" t="s">
        <v>550</v>
      </c>
      <c r="H417" s="18">
        <v>25127</v>
      </c>
      <c r="I417" s="18" t="s">
        <v>769</v>
      </c>
      <c r="J417" s="47">
        <f>VLOOKUP($H417,[1]EDA!$H$6:$BH$469,42,FALSE)</f>
        <v>0</v>
      </c>
      <c r="K417" s="46">
        <f>VLOOKUP($H417,[1]EDA!$H$6:$BH$469,43,FALSE)</f>
        <v>3</v>
      </c>
      <c r="L417" s="46">
        <f>VLOOKUP($H417,[1]EDA!$H$6:$BH$469,44,FALSE)</f>
        <v>0</v>
      </c>
      <c r="M417" s="46">
        <f>VLOOKUP($H417,[1]EDA!$H$6:$BH$469,45,FALSE)</f>
        <v>0</v>
      </c>
      <c r="N417" s="46">
        <f>VLOOKUP($H417,[1]EDA!$H$6:$BH$469,46,FALSE)</f>
        <v>0</v>
      </c>
      <c r="O417" s="46">
        <f>VLOOKUP($H417,[1]EDA!$H$6:$BH$469,47,FALSE)</f>
        <v>0</v>
      </c>
      <c r="P417" s="46">
        <f>VLOOKUP($H417,[1]EDA!$H$6:$BH$469,48,FALSE)</f>
        <v>0</v>
      </c>
      <c r="Q417" s="46">
        <f>VLOOKUP($H417,[1]EDA!$H$6:$BH$469,49,FALSE)</f>
        <v>0</v>
      </c>
      <c r="R417" s="46">
        <f>VLOOKUP($H417,[1]EDA!$H$6:$BH$469,50,FALSE)</f>
        <v>0</v>
      </c>
      <c r="S417" s="46">
        <f>VLOOKUP($H417,[1]EDA!$H$6:$BH$469,51,FALSE)</f>
        <v>0</v>
      </c>
      <c r="T417" s="46">
        <f>VLOOKUP($H417,[1]EDA!$H$6:$BH$469,52,FALSE)</f>
        <v>0</v>
      </c>
      <c r="U417" s="46">
        <f>VLOOKUP($H417,[1]EDA!$H$6:$BH$469,53,FALSE)</f>
        <v>0</v>
      </c>
      <c r="V417" s="14">
        <v>4</v>
      </c>
      <c r="W417" s="14">
        <f t="shared" si="52"/>
        <v>3</v>
      </c>
      <c r="X417" s="21">
        <f t="shared" si="53"/>
        <v>0.75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>
        <v>0</v>
      </c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>
        <v>0</v>
      </c>
      <c r="BA417" s="24">
        <f t="shared" si="68"/>
        <v>0</v>
      </c>
      <c r="BB417" s="21">
        <f t="shared" si="69"/>
        <v>0</v>
      </c>
      <c r="BC417" s="46">
        <f>VLOOKUP($H417,[4]IRA!$H$7:$CH$470,68,FALSE)</f>
        <v>0</v>
      </c>
      <c r="BD417" s="46">
        <f>VLOOKUP($H417,[4]IRA!$H$7:$CH$470,69,FALSE)</f>
        <v>0</v>
      </c>
      <c r="BE417" s="46">
        <f>VLOOKUP($H417,[4]IRA!$H$7:$CH$470,70,FALSE)</f>
        <v>0</v>
      </c>
      <c r="BF417" s="46">
        <f>VLOOKUP($H417,[4]IRA!$H$7:$CH$470,71,FALSE)</f>
        <v>0</v>
      </c>
      <c r="BG417" s="46">
        <f>VLOOKUP($H417,[4]IRA!$H$7:$CH$470,72,FALSE)</f>
        <v>0</v>
      </c>
      <c r="BH417" s="46">
        <f>VLOOKUP($H417,[4]IRA!$H$7:$CH$470,73,FALSE)</f>
        <v>0</v>
      </c>
      <c r="BI417" s="46">
        <f>VLOOKUP($H417,[4]IRA!$H$7:$CH$470,74,FALSE)</f>
        <v>0</v>
      </c>
      <c r="BJ417" s="46">
        <f>VLOOKUP($H417,[4]IRA!$H$7:$CH$470,75,FALSE)</f>
        <v>0</v>
      </c>
      <c r="BK417" s="46">
        <f>VLOOKUP($H417,[4]IRA!$H$7:$CH$470,76,FALSE)</f>
        <v>0</v>
      </c>
      <c r="BL417" s="46">
        <f>VLOOKUP($H417,[4]IRA!$H$7:$CH$470,77,FALSE)</f>
        <v>0</v>
      </c>
      <c r="BM417" s="46">
        <f>VLOOKUP($H417,[4]IRA!$H$7:$CH$470,78,FALSE)</f>
        <v>0</v>
      </c>
      <c r="BN417" s="46">
        <f>VLOOKUP($H417,[4]IRA!$H$7:$CH$470,79,FALSE)</f>
        <v>0</v>
      </c>
      <c r="BO417" s="14">
        <v>2</v>
      </c>
      <c r="BP417" s="14">
        <f t="shared" ref="BP417:BP433" si="80">SUM(BC417:BN417)</f>
        <v>0</v>
      </c>
      <c r="BQ417" s="21">
        <f t="shared" ref="BQ417:BQ433" si="81">IFERROR(BP417/BO417,0)</f>
        <v>0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5" x14ac:dyDescent="0.25">
      <c r="A418" s="18" t="s">
        <v>434</v>
      </c>
      <c r="B418" s="18" t="s">
        <v>109</v>
      </c>
      <c r="C418" s="17">
        <v>401</v>
      </c>
      <c r="D418" s="17" t="s">
        <v>377</v>
      </c>
      <c r="E418" s="17" t="s">
        <v>434</v>
      </c>
      <c r="F418" s="18" t="s">
        <v>109</v>
      </c>
      <c r="G418" s="18" t="s">
        <v>550</v>
      </c>
      <c r="H418" s="18">
        <v>25338</v>
      </c>
      <c r="I418" s="18" t="s">
        <v>770</v>
      </c>
      <c r="J418" s="47">
        <f>VLOOKUP($H418,[1]EDA!$H$6:$BH$469,42,FALSE)</f>
        <v>6</v>
      </c>
      <c r="K418" s="46">
        <f>VLOOKUP($H418,[1]EDA!$H$6:$BH$469,43,FALSE)</f>
        <v>3</v>
      </c>
      <c r="L418" s="46">
        <f>VLOOKUP($H418,[1]EDA!$H$6:$BH$469,44,FALSE)</f>
        <v>0</v>
      </c>
      <c r="M418" s="46">
        <f>VLOOKUP($H418,[1]EDA!$H$6:$BH$469,45,FALSE)</f>
        <v>0</v>
      </c>
      <c r="N418" s="46">
        <f>VLOOKUP($H418,[1]EDA!$H$6:$BH$469,46,FALSE)</f>
        <v>0</v>
      </c>
      <c r="O418" s="46">
        <f>VLOOKUP($H418,[1]EDA!$H$6:$BH$469,47,FALSE)</f>
        <v>0</v>
      </c>
      <c r="P418" s="46">
        <f>VLOOKUP($H418,[1]EDA!$H$6:$BH$469,48,FALSE)</f>
        <v>0</v>
      </c>
      <c r="Q418" s="46">
        <f>VLOOKUP($H418,[1]EDA!$H$6:$BH$469,49,FALSE)</f>
        <v>0</v>
      </c>
      <c r="R418" s="46">
        <f>VLOOKUP($H418,[1]EDA!$H$6:$BH$469,50,FALSE)</f>
        <v>0</v>
      </c>
      <c r="S418" s="46">
        <f>VLOOKUP($H418,[1]EDA!$H$6:$BH$469,51,FALSE)</f>
        <v>0</v>
      </c>
      <c r="T418" s="46">
        <f>VLOOKUP($H418,[1]EDA!$H$6:$BH$469,52,FALSE)</f>
        <v>0</v>
      </c>
      <c r="U418" s="46">
        <f>VLOOKUP($H418,[1]EDA!$H$6:$BH$469,53,FALSE)</f>
        <v>0</v>
      </c>
      <c r="V418" s="14">
        <v>27</v>
      </c>
      <c r="W418" s="14">
        <f t="shared" si="52"/>
        <v>9</v>
      </c>
      <c r="X418" s="21">
        <f t="shared" si="53"/>
        <v>0.33333333333333331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>
        <v>0</v>
      </c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>
        <v>0</v>
      </c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3</v>
      </c>
      <c r="BD418" s="46">
        <f>VLOOKUP($H418,[4]IRA!$H$7:$CH$470,69,FALSE)</f>
        <v>1</v>
      </c>
      <c r="BE418" s="46">
        <f>VLOOKUP($H418,[4]IRA!$H$7:$CH$470,70,FALSE)</f>
        <v>0</v>
      </c>
      <c r="BF418" s="46">
        <f>VLOOKUP($H418,[4]IRA!$H$7:$CH$470,71,FALSE)</f>
        <v>0</v>
      </c>
      <c r="BG418" s="46">
        <f>VLOOKUP($H418,[4]IRA!$H$7:$CH$470,72,FALSE)</f>
        <v>0</v>
      </c>
      <c r="BH418" s="46">
        <f>VLOOKUP($H418,[4]IRA!$H$7:$CH$470,73,FALSE)</f>
        <v>0</v>
      </c>
      <c r="BI418" s="46">
        <f>VLOOKUP($H418,[4]IRA!$H$7:$CH$470,74,FALSE)</f>
        <v>0</v>
      </c>
      <c r="BJ418" s="46">
        <f>VLOOKUP($H418,[4]IRA!$H$7:$CH$470,75,FALSE)</f>
        <v>0</v>
      </c>
      <c r="BK418" s="46">
        <f>VLOOKUP($H418,[4]IRA!$H$7:$CH$470,76,FALSE)</f>
        <v>0</v>
      </c>
      <c r="BL418" s="46">
        <f>VLOOKUP($H418,[4]IRA!$H$7:$CH$470,77,FALSE)</f>
        <v>0</v>
      </c>
      <c r="BM418" s="46">
        <f>VLOOKUP($H418,[4]IRA!$H$7:$CH$470,78,FALSE)</f>
        <v>0</v>
      </c>
      <c r="BN418" s="46">
        <f>VLOOKUP($H418,[4]IRA!$H$7:$CH$470,79,FALSE)</f>
        <v>0</v>
      </c>
      <c r="BO418" s="14">
        <v>81</v>
      </c>
      <c r="BP418" s="14">
        <f t="shared" si="80"/>
        <v>4</v>
      </c>
      <c r="BQ418" s="21">
        <f t="shared" si="81"/>
        <v>4.9382716049382713E-2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5" x14ac:dyDescent="0.25">
      <c r="A419" s="18" t="s">
        <v>434</v>
      </c>
      <c r="B419" s="18" t="s">
        <v>315</v>
      </c>
      <c r="C419" s="17">
        <v>401</v>
      </c>
      <c r="D419" s="17" t="s">
        <v>377</v>
      </c>
      <c r="E419" s="17" t="s">
        <v>434</v>
      </c>
      <c r="F419" s="18" t="s">
        <v>315</v>
      </c>
      <c r="G419" s="18" t="s">
        <v>550</v>
      </c>
      <c r="H419" s="18">
        <v>25340</v>
      </c>
      <c r="I419" s="18" t="s">
        <v>771</v>
      </c>
      <c r="J419" s="47">
        <f>VLOOKUP($H419,[1]EDA!$H$6:$BH$469,42,FALSE)</f>
        <v>0</v>
      </c>
      <c r="K419" s="46">
        <f>VLOOKUP($H419,[1]EDA!$H$6:$BH$469,43,FALSE)</f>
        <v>0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0</v>
      </c>
      <c r="O419" s="46">
        <f>VLOOKUP($H419,[1]EDA!$H$6:$BH$469,47,FALSE)</f>
        <v>0</v>
      </c>
      <c r="P419" s="46">
        <f>VLOOKUP($H419,[1]EDA!$H$6:$BH$469,48,FALSE)</f>
        <v>0</v>
      </c>
      <c r="Q419" s="46">
        <f>VLOOKUP($H419,[1]EDA!$H$6:$BH$469,49,FALSE)</f>
        <v>0</v>
      </c>
      <c r="R419" s="46">
        <f>VLOOKUP($H419,[1]EDA!$H$6:$BH$469,50,FALSE)</f>
        <v>0</v>
      </c>
      <c r="S419" s="46">
        <f>VLOOKUP($H419,[1]EDA!$H$6:$BH$469,51,FALSE)</f>
        <v>0</v>
      </c>
      <c r="T419" s="46">
        <f>VLOOKUP($H419,[1]EDA!$H$6:$BH$469,52,FALSE)</f>
        <v>0</v>
      </c>
      <c r="U419" s="46">
        <f>VLOOKUP($H419,[1]EDA!$H$6:$BH$469,53,FALSE)</f>
        <v>0</v>
      </c>
      <c r="V419" s="14">
        <v>25</v>
      </c>
      <c r="W419" s="14">
        <f t="shared" si="52"/>
        <v>0</v>
      </c>
      <c r="X419" s="21">
        <f t="shared" si="53"/>
        <v>0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>
        <v>0</v>
      </c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>
        <v>0</v>
      </c>
      <c r="BA419" s="24">
        <f t="shared" si="82"/>
        <v>0</v>
      </c>
      <c r="BB419" s="21">
        <f t="shared" si="83"/>
        <v>0</v>
      </c>
      <c r="BC419" s="46">
        <f>VLOOKUP($H419,[4]IRA!$H$7:$CH$470,68,FALSE)</f>
        <v>0</v>
      </c>
      <c r="BD419" s="46">
        <f>VLOOKUP($H419,[4]IRA!$H$7:$CH$470,69,FALSE)</f>
        <v>1</v>
      </c>
      <c r="BE419" s="46">
        <f>VLOOKUP($H419,[4]IRA!$H$7:$CH$470,70,FALSE)</f>
        <v>0</v>
      </c>
      <c r="BF419" s="46">
        <f>VLOOKUP($H419,[4]IRA!$H$7:$CH$470,71,FALSE)</f>
        <v>0</v>
      </c>
      <c r="BG419" s="46">
        <f>VLOOKUP($H419,[4]IRA!$H$7:$CH$470,72,FALSE)</f>
        <v>0</v>
      </c>
      <c r="BH419" s="46">
        <f>VLOOKUP($H419,[4]IRA!$H$7:$CH$470,73,FALSE)</f>
        <v>0</v>
      </c>
      <c r="BI419" s="46">
        <f>VLOOKUP($H419,[4]IRA!$H$7:$CH$470,74,FALSE)</f>
        <v>0</v>
      </c>
      <c r="BJ419" s="46">
        <f>VLOOKUP($H419,[4]IRA!$H$7:$CH$470,75,FALSE)</f>
        <v>0</v>
      </c>
      <c r="BK419" s="46">
        <f>VLOOKUP($H419,[4]IRA!$H$7:$CH$470,76,FALSE)</f>
        <v>0</v>
      </c>
      <c r="BL419" s="46">
        <f>VLOOKUP($H419,[4]IRA!$H$7:$CH$470,77,FALSE)</f>
        <v>0</v>
      </c>
      <c r="BM419" s="46">
        <f>VLOOKUP($H419,[4]IRA!$H$7:$CH$470,78,FALSE)</f>
        <v>0</v>
      </c>
      <c r="BN419" s="46">
        <f>VLOOKUP($H419,[4]IRA!$H$7:$CH$470,79,FALSE)</f>
        <v>0</v>
      </c>
      <c r="BO419" s="14">
        <v>49</v>
      </c>
      <c r="BP419" s="14">
        <f t="shared" si="80"/>
        <v>1</v>
      </c>
      <c r="BQ419" s="21">
        <f t="shared" si="81"/>
        <v>2.0408163265306121E-2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5" x14ac:dyDescent="0.2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47">
        <f>VLOOKUP($H420,[1]EDA!$H$6:$BH$469,42,FALSE)</f>
        <v>1</v>
      </c>
      <c r="K420" s="46">
        <f>VLOOKUP($H420,[1]EDA!$H$6:$BH$469,43,FALSE)</f>
        <v>1</v>
      </c>
      <c r="L420" s="46">
        <f>VLOOKUP($H420,[1]EDA!$H$6:$BH$469,44,FALSE)</f>
        <v>0</v>
      </c>
      <c r="M420" s="46">
        <f>VLOOKUP($H420,[1]EDA!$H$6:$BH$469,45,FALSE)</f>
        <v>0</v>
      </c>
      <c r="N420" s="46">
        <f>VLOOKUP($H420,[1]EDA!$H$6:$BH$469,46,FALSE)</f>
        <v>0</v>
      </c>
      <c r="O420" s="46">
        <f>VLOOKUP($H420,[1]EDA!$H$6:$BH$469,47,FALSE)</f>
        <v>0</v>
      </c>
      <c r="P420" s="46">
        <f>VLOOKUP($H420,[1]EDA!$H$6:$BH$469,48,FALSE)</f>
        <v>0</v>
      </c>
      <c r="Q420" s="46">
        <f>VLOOKUP($H420,[1]EDA!$H$6:$BH$469,49,FALSE)</f>
        <v>0</v>
      </c>
      <c r="R420" s="46">
        <f>VLOOKUP($H420,[1]EDA!$H$6:$BH$469,50,FALSE)</f>
        <v>0</v>
      </c>
      <c r="S420" s="46">
        <f>VLOOKUP($H420,[1]EDA!$H$6:$BH$469,51,FALSE)</f>
        <v>0</v>
      </c>
      <c r="T420" s="46">
        <f>VLOOKUP($H420,[1]EDA!$H$6:$BH$469,52,FALSE)</f>
        <v>0</v>
      </c>
      <c r="U420" s="46">
        <f>VLOOKUP($H420,[1]EDA!$H$6:$BH$469,53,FALSE)</f>
        <v>0</v>
      </c>
      <c r="V420" s="14">
        <v>0</v>
      </c>
      <c r="W420" s="14">
        <f t="shared" si="52"/>
        <v>2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>
        <v>0</v>
      </c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>
        <v>0</v>
      </c>
      <c r="BA420" s="24">
        <f t="shared" si="82"/>
        <v>0</v>
      </c>
      <c r="BB420" s="21">
        <f t="shared" si="83"/>
        <v>0</v>
      </c>
      <c r="BC420" s="46">
        <f>VLOOKUP($H420,[4]IRA!$H$7:$CH$470,68,FALSE)</f>
        <v>0</v>
      </c>
      <c r="BD420" s="46">
        <f>VLOOKUP($H420,[4]IRA!$H$7:$CH$470,69,FALSE)</f>
        <v>4</v>
      </c>
      <c r="BE420" s="46">
        <f>VLOOKUP($H420,[4]IRA!$H$7:$CH$470,70,FALSE)</f>
        <v>0</v>
      </c>
      <c r="BF420" s="46">
        <f>VLOOKUP($H420,[4]IRA!$H$7:$CH$470,71,FALSE)</f>
        <v>0</v>
      </c>
      <c r="BG420" s="46">
        <f>VLOOKUP($H420,[4]IRA!$H$7:$CH$470,72,FALSE)</f>
        <v>0</v>
      </c>
      <c r="BH420" s="46">
        <f>VLOOKUP($H420,[4]IRA!$H$7:$CH$470,73,FALSE)</f>
        <v>0</v>
      </c>
      <c r="BI420" s="46">
        <f>VLOOKUP($H420,[4]IRA!$H$7:$CH$470,74,FALSE)</f>
        <v>0</v>
      </c>
      <c r="BJ420" s="46">
        <f>VLOOKUP($H420,[4]IRA!$H$7:$CH$470,75,FALSE)</f>
        <v>0</v>
      </c>
      <c r="BK420" s="46">
        <f>VLOOKUP($H420,[4]IRA!$H$7:$CH$470,76,FALSE)</f>
        <v>0</v>
      </c>
      <c r="BL420" s="46">
        <f>VLOOKUP($H420,[4]IRA!$H$7:$CH$470,77,FALSE)</f>
        <v>0</v>
      </c>
      <c r="BM420" s="46">
        <f>VLOOKUP($H420,[4]IRA!$H$7:$CH$470,78,FALSE)</f>
        <v>0</v>
      </c>
      <c r="BN420" s="46">
        <f>VLOOKUP($H420,[4]IRA!$H$7:$CH$470,79,FALSE)</f>
        <v>0</v>
      </c>
      <c r="BO420" s="14">
        <v>0</v>
      </c>
      <c r="BP420" s="14">
        <f t="shared" si="80"/>
        <v>4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5" x14ac:dyDescent="0.2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47">
        <f>VLOOKUP($H421,[1]EDA!$H$6:$BH$469,42,FALSE)</f>
        <v>2</v>
      </c>
      <c r="K421" s="46">
        <f>VLOOKUP($H421,[1]EDA!$H$6:$BH$469,43,FALSE)</f>
        <v>1</v>
      </c>
      <c r="L421" s="46">
        <f>VLOOKUP($H421,[1]EDA!$H$6:$BH$469,44,FALSE)</f>
        <v>0</v>
      </c>
      <c r="M421" s="46">
        <f>VLOOKUP($H421,[1]EDA!$H$6:$BH$469,45,FALSE)</f>
        <v>0</v>
      </c>
      <c r="N421" s="46">
        <f>VLOOKUP($H421,[1]EDA!$H$6:$BH$469,46,FALSE)</f>
        <v>0</v>
      </c>
      <c r="O421" s="46">
        <f>VLOOKUP($H421,[1]EDA!$H$6:$BH$469,47,FALSE)</f>
        <v>0</v>
      </c>
      <c r="P421" s="46">
        <f>VLOOKUP($H421,[1]EDA!$H$6:$BH$469,48,FALSE)</f>
        <v>0</v>
      </c>
      <c r="Q421" s="46">
        <f>VLOOKUP($H421,[1]EDA!$H$6:$BH$469,49,FALSE)</f>
        <v>0</v>
      </c>
      <c r="R421" s="46">
        <f>VLOOKUP($H421,[1]EDA!$H$6:$BH$469,50,FALSE)</f>
        <v>0</v>
      </c>
      <c r="S421" s="46">
        <f>VLOOKUP($H421,[1]EDA!$H$6:$BH$469,51,FALSE)</f>
        <v>0</v>
      </c>
      <c r="T421" s="46">
        <f>VLOOKUP($H421,[1]EDA!$H$6:$BH$469,52,FALSE)</f>
        <v>0</v>
      </c>
      <c r="U421" s="46">
        <f>VLOOKUP($H421,[1]EDA!$H$6:$BH$469,53,FALSE)</f>
        <v>0</v>
      </c>
      <c r="V421" s="14">
        <v>22</v>
      </c>
      <c r="W421" s="14">
        <f t="shared" si="52"/>
        <v>3</v>
      </c>
      <c r="X421" s="21">
        <f t="shared" si="53"/>
        <v>0.13636363636363635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>
        <v>0</v>
      </c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>
        <v>0</v>
      </c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12</v>
      </c>
      <c r="BD421" s="46">
        <f>VLOOKUP($H421,[4]IRA!$H$7:$CH$470,69,FALSE)</f>
        <v>5</v>
      </c>
      <c r="BE421" s="46">
        <f>VLOOKUP($H421,[4]IRA!$H$7:$CH$470,70,FALSE)</f>
        <v>0</v>
      </c>
      <c r="BF421" s="46">
        <f>VLOOKUP($H421,[4]IRA!$H$7:$CH$470,71,FALSE)</f>
        <v>0</v>
      </c>
      <c r="BG421" s="46">
        <f>VLOOKUP($H421,[4]IRA!$H$7:$CH$470,72,FALSE)</f>
        <v>0</v>
      </c>
      <c r="BH421" s="46">
        <f>VLOOKUP($H421,[4]IRA!$H$7:$CH$470,73,FALSE)</f>
        <v>0</v>
      </c>
      <c r="BI421" s="46">
        <f>VLOOKUP($H421,[4]IRA!$H$7:$CH$470,74,FALSE)</f>
        <v>0</v>
      </c>
      <c r="BJ421" s="46">
        <f>VLOOKUP($H421,[4]IRA!$H$7:$CH$470,75,FALSE)</f>
        <v>0</v>
      </c>
      <c r="BK421" s="46">
        <f>VLOOKUP($H421,[4]IRA!$H$7:$CH$470,76,FALSE)</f>
        <v>0</v>
      </c>
      <c r="BL421" s="46">
        <f>VLOOKUP($H421,[4]IRA!$H$7:$CH$470,77,FALSE)</f>
        <v>0</v>
      </c>
      <c r="BM421" s="46">
        <f>VLOOKUP($H421,[4]IRA!$H$7:$CH$470,78,FALSE)</f>
        <v>0</v>
      </c>
      <c r="BN421" s="46">
        <f>VLOOKUP($H421,[4]IRA!$H$7:$CH$470,79,FALSE)</f>
        <v>0</v>
      </c>
      <c r="BO421" s="14">
        <v>70</v>
      </c>
      <c r="BP421" s="14">
        <f t="shared" si="80"/>
        <v>17</v>
      </c>
      <c r="BQ421" s="21">
        <f t="shared" si="81"/>
        <v>0.24285714285714285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5" x14ac:dyDescent="0.2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47">
        <f>VLOOKUP($H422,[1]EDA!$H$6:$BH$469,42,FALSE)</f>
        <v>1</v>
      </c>
      <c r="K422" s="46">
        <f>VLOOKUP($H422,[1]EDA!$H$6:$BH$469,43,FALSE)</f>
        <v>1</v>
      </c>
      <c r="L422" s="46">
        <f>VLOOKUP($H422,[1]EDA!$H$6:$BH$469,44,FALSE)</f>
        <v>0</v>
      </c>
      <c r="M422" s="46">
        <f>VLOOKUP($H422,[1]EDA!$H$6:$BH$469,45,FALSE)</f>
        <v>0</v>
      </c>
      <c r="N422" s="46">
        <f>VLOOKUP($H422,[1]EDA!$H$6:$BH$469,46,FALSE)</f>
        <v>0</v>
      </c>
      <c r="O422" s="46">
        <f>VLOOKUP($H422,[1]EDA!$H$6:$BH$469,47,FALSE)</f>
        <v>0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>
        <v>12</v>
      </c>
      <c r="W422" s="14">
        <f t="shared" si="52"/>
        <v>2</v>
      </c>
      <c r="X422" s="21">
        <f t="shared" si="53"/>
        <v>0.16666666666666666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>
        <v>0</v>
      </c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0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>
        <v>0</v>
      </c>
      <c r="BA422" s="24">
        <f t="shared" si="84"/>
        <v>0</v>
      </c>
      <c r="BB422" s="21">
        <f t="shared" si="85"/>
        <v>0</v>
      </c>
      <c r="BC422" s="46">
        <f>VLOOKUP($H422,[4]IRA!$H$7:$CH$470,68,FALSE)</f>
        <v>2</v>
      </c>
      <c r="BD422" s="46">
        <f>VLOOKUP($H422,[4]IRA!$H$7:$CH$470,69,FALSE)</f>
        <v>0</v>
      </c>
      <c r="BE422" s="46">
        <f>VLOOKUP($H422,[4]IRA!$H$7:$CH$470,70,FALSE)</f>
        <v>0</v>
      </c>
      <c r="BF422" s="46">
        <f>VLOOKUP($H422,[4]IRA!$H$7:$CH$470,71,FALSE)</f>
        <v>0</v>
      </c>
      <c r="BG422" s="46">
        <f>VLOOKUP($H422,[4]IRA!$H$7:$CH$470,72,FALSE)</f>
        <v>0</v>
      </c>
      <c r="BH422" s="46">
        <f>VLOOKUP($H422,[4]IRA!$H$7:$CH$470,73,FALSE)</f>
        <v>0</v>
      </c>
      <c r="BI422" s="46">
        <f>VLOOKUP($H422,[4]IRA!$H$7:$CH$470,74,FALSE)</f>
        <v>0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>
        <v>88</v>
      </c>
      <c r="BP422" s="14">
        <f t="shared" si="80"/>
        <v>2</v>
      </c>
      <c r="BQ422" s="21">
        <f t="shared" si="81"/>
        <v>2.2727272727272728E-2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5" x14ac:dyDescent="0.2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0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>
        <v>0</v>
      </c>
      <c r="W423" s="14">
        <f t="shared" si="52"/>
        <v>0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>
        <v>0</v>
      </c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>
        <v>0</v>
      </c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0</v>
      </c>
      <c r="BG423" s="46">
        <f>VLOOKUP($H423,[4]IRA!$H$7:$CH$470,72,FALSE)</f>
        <v>0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>
        <v>0</v>
      </c>
      <c r="BP423" s="14">
        <f t="shared" si="80"/>
        <v>0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5" x14ac:dyDescent="0.2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47">
        <f>VLOOKUP($H424,[1]EDA!$H$6:$BH$469,42,FALSE)</f>
        <v>0</v>
      </c>
      <c r="K424" s="46">
        <f>VLOOKUP($H424,[1]EDA!$H$6:$BH$469,43,FALSE)</f>
        <v>0</v>
      </c>
      <c r="L424" s="46">
        <f>VLOOKUP($H424,[1]EDA!$H$6:$BH$469,44,FALSE)</f>
        <v>0</v>
      </c>
      <c r="M424" s="46">
        <f>VLOOKUP($H424,[1]EDA!$H$6:$BH$469,45,FALSE)</f>
        <v>0</v>
      </c>
      <c r="N424" s="46">
        <f>VLOOKUP($H424,[1]EDA!$H$6:$BH$469,46,FALSE)</f>
        <v>0</v>
      </c>
      <c r="O424" s="46">
        <f>VLOOKUP($H424,[1]EDA!$H$6:$BH$469,47,FALSE)</f>
        <v>0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>
        <v>0</v>
      </c>
      <c r="W424" s="14">
        <f t="shared" si="52"/>
        <v>0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>
        <v>0</v>
      </c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>
        <v>0</v>
      </c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0</v>
      </c>
      <c r="BD424" s="46">
        <f>VLOOKUP($H424,[4]IRA!$H$7:$CH$470,69,FALSE)</f>
        <v>0</v>
      </c>
      <c r="BE424" s="46">
        <f>VLOOKUP($H424,[4]IRA!$H$7:$CH$470,70,FALSE)</f>
        <v>0</v>
      </c>
      <c r="BF424" s="46">
        <f>VLOOKUP($H424,[4]IRA!$H$7:$CH$470,71,FALSE)</f>
        <v>0</v>
      </c>
      <c r="BG424" s="46">
        <f>VLOOKUP($H424,[4]IRA!$H$7:$CH$470,72,FALSE)</f>
        <v>0</v>
      </c>
      <c r="BH424" s="46">
        <f>VLOOKUP($H424,[4]IRA!$H$7:$CH$470,73,FALSE)</f>
        <v>0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>
        <v>0</v>
      </c>
      <c r="BP424" s="14">
        <f t="shared" si="80"/>
        <v>0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5" x14ac:dyDescent="0.2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47">
        <f>VLOOKUP($H425,[1]EDA!$H$6:$BH$469,42,FALSE)</f>
        <v>0</v>
      </c>
      <c r="K425" s="46">
        <f>VLOOKUP($H425,[1]EDA!$H$6:$BH$469,43,FALSE)</f>
        <v>0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0</v>
      </c>
      <c r="O425" s="46">
        <f>VLOOKUP($H425,[1]EDA!$H$6:$BH$469,47,FALSE)</f>
        <v>0</v>
      </c>
      <c r="P425" s="46">
        <f>VLOOKUP($H425,[1]EDA!$H$6:$BH$469,48,FALSE)</f>
        <v>0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>
        <v>0</v>
      </c>
      <c r="W425" s="14">
        <f t="shared" si="52"/>
        <v>0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>
        <v>0</v>
      </c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>
        <v>0</v>
      </c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0</v>
      </c>
      <c r="BH425" s="46">
        <f>VLOOKUP($H425,[4]IRA!$H$7:$CH$470,73,FALSE)</f>
        <v>0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>
        <v>0</v>
      </c>
      <c r="BP425" s="14">
        <f t="shared" si="80"/>
        <v>0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5" x14ac:dyDescent="0.2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47">
        <f>VLOOKUP($H426,[1]EDA!$H$6:$BH$469,42,FALSE)</f>
        <v>0</v>
      </c>
      <c r="K426" s="46">
        <f>VLOOKUP($H426,[1]EDA!$H$6:$BH$469,43,FALSE)</f>
        <v>0</v>
      </c>
      <c r="L426" s="46">
        <f>VLOOKUP($H426,[1]EDA!$H$6:$BH$469,44,FALSE)</f>
        <v>0</v>
      </c>
      <c r="M426" s="46">
        <f>VLOOKUP($H426,[1]EDA!$H$6:$BH$469,45,FALSE)</f>
        <v>0</v>
      </c>
      <c r="N426" s="46">
        <f>VLOOKUP($H426,[1]EDA!$H$6:$BH$469,46,FALSE)</f>
        <v>0</v>
      </c>
      <c r="O426" s="46">
        <f>VLOOKUP($H426,[1]EDA!$H$6:$BH$469,47,FALSE)</f>
        <v>0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>
        <v>0</v>
      </c>
      <c r="W426" s="14">
        <f t="shared" si="52"/>
        <v>0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>
        <v>0</v>
      </c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>
        <v>0</v>
      </c>
      <c r="BA426" s="24">
        <f t="shared" si="86"/>
        <v>0</v>
      </c>
      <c r="BB426" s="21">
        <f t="shared" si="87"/>
        <v>0</v>
      </c>
      <c r="BC426" s="46">
        <f>VLOOKUP($H426,[4]IRA!$H$7:$CH$470,68,FALSE)</f>
        <v>0</v>
      </c>
      <c r="BD426" s="46">
        <f>VLOOKUP($H426,[4]IRA!$H$7:$CH$470,69,FALSE)</f>
        <v>0</v>
      </c>
      <c r="BE426" s="46">
        <f>VLOOKUP($H426,[4]IRA!$H$7:$CH$470,70,FALSE)</f>
        <v>0</v>
      </c>
      <c r="BF426" s="46">
        <f>VLOOKUP($H426,[4]IRA!$H$7:$CH$470,71,FALSE)</f>
        <v>0</v>
      </c>
      <c r="BG426" s="46">
        <f>VLOOKUP($H426,[4]IRA!$H$7:$CH$470,72,FALSE)</f>
        <v>0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>
        <v>0</v>
      </c>
      <c r="BP426" s="14">
        <f t="shared" si="80"/>
        <v>0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5" x14ac:dyDescent="0.2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47">
        <f>VLOOKUP($H427,[1]EDA!$H$6:$BH$469,42,FALSE)</f>
        <v>0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0</v>
      </c>
      <c r="N427" s="46">
        <f>VLOOKUP($H427,[1]EDA!$H$6:$BH$469,46,FALSE)</f>
        <v>0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>
        <v>0</v>
      </c>
      <c r="W427" s="14">
        <f t="shared" si="52"/>
        <v>0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>
        <v>0</v>
      </c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>
        <v>0</v>
      </c>
      <c r="BA427" s="24">
        <f t="shared" si="86"/>
        <v>0</v>
      </c>
      <c r="BB427" s="21">
        <f t="shared" si="87"/>
        <v>0</v>
      </c>
      <c r="BC427" s="46">
        <f>VLOOKUP($H427,[4]IRA!$H$7:$CH$470,68,FALSE)</f>
        <v>0</v>
      </c>
      <c r="BD427" s="46">
        <f>VLOOKUP($H427,[4]IRA!$H$7:$CH$470,69,FALSE)</f>
        <v>0</v>
      </c>
      <c r="BE427" s="46">
        <f>VLOOKUP($H427,[4]IRA!$H$7:$CH$470,70,FALSE)</f>
        <v>0</v>
      </c>
      <c r="BF427" s="46">
        <f>VLOOKUP($H427,[4]IRA!$H$7:$CH$470,71,FALSE)</f>
        <v>0</v>
      </c>
      <c r="BG427" s="46">
        <f>VLOOKUP($H427,[4]IRA!$H$7:$CH$470,72,FALSE)</f>
        <v>0</v>
      </c>
      <c r="BH427" s="46">
        <f>VLOOKUP($H427,[4]IRA!$H$7:$CH$470,73,FALSE)</f>
        <v>0</v>
      </c>
      <c r="BI427" s="46">
        <f>VLOOKUP($H427,[4]IRA!$H$7:$CH$470,74,FALSE)</f>
        <v>0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>
        <v>0</v>
      </c>
      <c r="BP427" s="14">
        <f t="shared" si="80"/>
        <v>0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5" x14ac:dyDescent="0.2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>
        <v>0</v>
      </c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>
        <v>0</v>
      </c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>
        <v>0</v>
      </c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0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>
        <v>0</v>
      </c>
      <c r="BP428" s="14">
        <f t="shared" si="80"/>
        <v>0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5" x14ac:dyDescent="0.2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>
        <v>0</v>
      </c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>
        <v>0</v>
      </c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>
        <v>0</v>
      </c>
      <c r="BA429" s="24">
        <f t="shared" si="86"/>
        <v>0</v>
      </c>
      <c r="BB429" s="21">
        <f t="shared" si="87"/>
        <v>0</v>
      </c>
      <c r="BC429" s="46">
        <f>VLOOKUP($H429,[4]IRA!$H$7:$CH$470,68,FALSE)</f>
        <v>0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>
        <v>0</v>
      </c>
      <c r="BP429" s="14">
        <f t="shared" si="80"/>
        <v>0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5" x14ac:dyDescent="0.2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>
        <v>0</v>
      </c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>
        <v>0</v>
      </c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>
        <v>0</v>
      </c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0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>
        <v>0</v>
      </c>
      <c r="BP430" s="14">
        <f t="shared" si="80"/>
        <v>0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5" x14ac:dyDescent="0.2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>
        <v>0</v>
      </c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>
        <v>0</v>
      </c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>
        <v>0</v>
      </c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>
        <v>0</v>
      </c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5" x14ac:dyDescent="0.2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47">
        <f>VLOOKUP($H432,[1]EDA!$H$6:$BH$469,42,FALSE)</f>
        <v>5</v>
      </c>
      <c r="K432" s="46">
        <f>VLOOKUP($H432,[1]EDA!$H$6:$BH$469,43,FALSE)</f>
        <v>0</v>
      </c>
      <c r="L432" s="46">
        <f>VLOOKUP($H432,[1]EDA!$H$6:$BH$469,44,FALSE)</f>
        <v>0</v>
      </c>
      <c r="M432" s="46">
        <f>VLOOKUP($H432,[1]EDA!$H$6:$BH$469,45,FALSE)</f>
        <v>0</v>
      </c>
      <c r="N432" s="46">
        <f>VLOOKUP($H432,[1]EDA!$H$6:$BH$469,46,FALSE)</f>
        <v>0</v>
      </c>
      <c r="O432" s="46">
        <f>VLOOKUP($H432,[1]EDA!$H$6:$BH$469,47,FALSE)</f>
        <v>0</v>
      </c>
      <c r="P432" s="46">
        <f>VLOOKUP($H432,[1]EDA!$H$6:$BH$469,48,FALSE)</f>
        <v>0</v>
      </c>
      <c r="Q432" s="46">
        <f>VLOOKUP($H432,[1]EDA!$H$6:$BH$469,49,FALSE)</f>
        <v>0</v>
      </c>
      <c r="R432" s="46">
        <f>VLOOKUP($H432,[1]EDA!$H$6:$BH$469,50,FALSE)</f>
        <v>0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>
        <v>129</v>
      </c>
      <c r="W432" s="14">
        <f t="shared" si="52"/>
        <v>5</v>
      </c>
      <c r="X432" s="21">
        <f t="shared" si="53"/>
        <v>3.875968992248062E-2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>
        <v>0</v>
      </c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0</v>
      </c>
      <c r="AX432" s="46">
        <f>VLOOKUP($H432,[3]IRA!$H$6:$BH$469,52,FALSE)</f>
        <v>0</v>
      </c>
      <c r="AY432" s="46">
        <f>VLOOKUP($H432,[3]IRA!$H$6:$BH$469,53,FALSE)</f>
        <v>0</v>
      </c>
      <c r="AZ432" s="24">
        <v>0</v>
      </c>
      <c r="BA432" s="24">
        <f t="shared" si="86"/>
        <v>0</v>
      </c>
      <c r="BB432" s="21">
        <f t="shared" si="87"/>
        <v>0</v>
      </c>
      <c r="BC432" s="46">
        <f>VLOOKUP($H432,[4]IRA!$H$7:$CH$470,68,FALSE)</f>
        <v>3</v>
      </c>
      <c r="BD432" s="46">
        <f>VLOOKUP($H432,[4]IRA!$H$7:$CH$470,69,FALSE)</f>
        <v>2</v>
      </c>
      <c r="BE432" s="46">
        <f>VLOOKUP($H432,[4]IRA!$H$7:$CH$470,70,FALSE)</f>
        <v>0</v>
      </c>
      <c r="BF432" s="46">
        <f>VLOOKUP($H432,[4]IRA!$H$7:$CH$470,71,FALSE)</f>
        <v>0</v>
      </c>
      <c r="BG432" s="46">
        <f>VLOOKUP($H432,[4]IRA!$H$7:$CH$470,72,FALSE)</f>
        <v>0</v>
      </c>
      <c r="BH432" s="46">
        <f>VLOOKUP($H432,[4]IRA!$H$7:$CH$470,73,FALSE)</f>
        <v>0</v>
      </c>
      <c r="BI432" s="46">
        <f>VLOOKUP($H432,[4]IRA!$H$7:$CH$470,74,FALSE)</f>
        <v>0</v>
      </c>
      <c r="BJ432" s="46">
        <f>VLOOKUP($H432,[4]IRA!$H$7:$CH$470,75,FALSE)</f>
        <v>0</v>
      </c>
      <c r="BK432" s="46">
        <f>VLOOKUP($H432,[4]IRA!$H$7:$CH$470,76,FALSE)</f>
        <v>0</v>
      </c>
      <c r="BL432" s="46">
        <f>VLOOKUP($H432,[4]IRA!$H$7:$CH$470,77,FALSE)</f>
        <v>0</v>
      </c>
      <c r="BM432" s="46">
        <f>VLOOKUP($H432,[4]IRA!$H$7:$CH$470,78,FALSE)</f>
        <v>0</v>
      </c>
      <c r="BN432" s="46">
        <f>VLOOKUP($H432,[4]IRA!$H$7:$CH$470,79,FALSE)</f>
        <v>0</v>
      </c>
      <c r="BO432" s="14">
        <v>0</v>
      </c>
      <c r="BP432" s="14">
        <f t="shared" si="80"/>
        <v>5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5" x14ac:dyDescent="0.2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47">
        <f>VLOOKUP($H433,[1]EDA!$H$6:$BH$469,42,FALSE)</f>
        <v>4</v>
      </c>
      <c r="K433" s="46">
        <f>VLOOKUP($H433,[1]EDA!$H$6:$BH$469,43,FALSE)</f>
        <v>0</v>
      </c>
      <c r="L433" s="46">
        <f>VLOOKUP($H433,[1]EDA!$H$6:$BH$469,44,FALSE)</f>
        <v>0</v>
      </c>
      <c r="M433" s="46">
        <f>VLOOKUP($H433,[1]EDA!$H$6:$BH$469,45,FALSE)</f>
        <v>0</v>
      </c>
      <c r="N433" s="46">
        <f>VLOOKUP($H433,[1]EDA!$H$6:$BH$469,46,FALSE)</f>
        <v>0</v>
      </c>
      <c r="O433" s="46">
        <f>VLOOKUP($H433,[1]EDA!$H$6:$BH$469,47,FALSE)</f>
        <v>0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0</v>
      </c>
      <c r="T433" s="46">
        <f>VLOOKUP($H433,[1]EDA!$H$6:$BH$469,52,FALSE)</f>
        <v>0</v>
      </c>
      <c r="U433" s="46">
        <f>VLOOKUP($H433,[1]EDA!$H$6:$BH$469,53,FALSE)</f>
        <v>0</v>
      </c>
      <c r="V433" s="14">
        <v>81</v>
      </c>
      <c r="W433" s="14">
        <f t="shared" si="52"/>
        <v>4</v>
      </c>
      <c r="X433" s="21">
        <f t="shared" si="53"/>
        <v>4.9382716049382713E-2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0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>
        <v>0</v>
      </c>
      <c r="AL433" s="49">
        <f t="shared" si="54"/>
        <v>0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>
        <v>0</v>
      </c>
      <c r="BA433" s="24">
        <f t="shared" si="86"/>
        <v>0</v>
      </c>
      <c r="BB433" s="21">
        <f t="shared" si="87"/>
        <v>0</v>
      </c>
      <c r="BC433" s="46">
        <f>VLOOKUP($H433,[4]IRA!$H$7:$CH$470,68,FALSE)</f>
        <v>4</v>
      </c>
      <c r="BD433" s="46">
        <f>VLOOKUP($H433,[4]IRA!$H$7:$CH$470,69,FALSE)</f>
        <v>0</v>
      </c>
      <c r="BE433" s="46">
        <f>VLOOKUP($H433,[4]IRA!$H$7:$CH$470,70,FALSE)</f>
        <v>0</v>
      </c>
      <c r="BF433" s="46">
        <f>VLOOKUP($H433,[4]IRA!$H$7:$CH$470,71,FALSE)</f>
        <v>0</v>
      </c>
      <c r="BG433" s="46">
        <f>VLOOKUP($H433,[4]IRA!$H$7:$CH$470,72,FALSE)</f>
        <v>0</v>
      </c>
      <c r="BH433" s="46">
        <f>VLOOKUP($H433,[4]IRA!$H$7:$CH$470,73,FALSE)</f>
        <v>0</v>
      </c>
      <c r="BI433" s="46">
        <f>VLOOKUP($H433,[4]IRA!$H$7:$CH$470,74,FALSE)</f>
        <v>0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0</v>
      </c>
      <c r="BM433" s="46">
        <f>VLOOKUP($H433,[4]IRA!$H$7:$CH$470,78,FALSE)</f>
        <v>0</v>
      </c>
      <c r="BN433" s="46">
        <f>VLOOKUP($H433,[4]IRA!$H$7:$CH$470,79,FALSE)</f>
        <v>0</v>
      </c>
      <c r="BO433" s="14">
        <v>0</v>
      </c>
      <c r="BP433" s="14">
        <f t="shared" si="80"/>
        <v>4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5" x14ac:dyDescent="0.2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0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0</v>
      </c>
      <c r="P434" s="46">
        <f>VLOOKUP($H434,[1]EDA!$H$6:$BH$469,48,FALSE)</f>
        <v>0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0</v>
      </c>
      <c r="T434" s="46">
        <f>VLOOKUP($H434,[1]EDA!$H$6:$BH$469,52,FALSE)</f>
        <v>0</v>
      </c>
      <c r="U434" s="46">
        <f>VLOOKUP($H434,[1]EDA!$H$6:$BH$469,53,FALSE)</f>
        <v>0</v>
      </c>
      <c r="V434" s="14">
        <v>126</v>
      </c>
      <c r="W434" s="14">
        <f t="shared" si="52"/>
        <v>0</v>
      </c>
      <c r="X434" s="21">
        <f t="shared" si="53"/>
        <v>0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>
        <v>0</v>
      </c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0</v>
      </c>
      <c r="AZ434" s="24">
        <v>0</v>
      </c>
      <c r="BA434" s="24">
        <f t="shared" ref="BA434:BA469" si="88">SUM(AN434:AY434)</f>
        <v>0</v>
      </c>
      <c r="BB434" s="21">
        <f t="shared" ref="BB434:BB469" si="89">IFERROR(BA434/AZ434,0)</f>
        <v>0</v>
      </c>
      <c r="BC434" s="46">
        <f>VLOOKUP($H434,[4]IRA!$H$7:$CH$470,68,FALSE)</f>
        <v>0</v>
      </c>
      <c r="BD434" s="46">
        <f>VLOOKUP($H434,[4]IRA!$H$7:$CH$470,69,FALSE)</f>
        <v>0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0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0</v>
      </c>
      <c r="BM434" s="46">
        <f>VLOOKUP($H434,[4]IRA!$H$7:$CH$470,78,FALSE)</f>
        <v>0</v>
      </c>
      <c r="BN434" s="46">
        <f>VLOOKUP($H434,[4]IRA!$H$7:$CH$470,79,FALSE)</f>
        <v>0</v>
      </c>
      <c r="BO434" s="14">
        <v>0</v>
      </c>
      <c r="BP434" s="14">
        <f t="shared" ref="BP434:BP469" si="90">SUM(BC434:BN434)</f>
        <v>0</v>
      </c>
      <c r="BQ434" s="21">
        <f t="shared" ref="BQ434:BQ469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5" x14ac:dyDescent="0.2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>
        <v>0</v>
      </c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>
        <v>0</v>
      </c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>
        <v>0</v>
      </c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>
        <v>0</v>
      </c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5" x14ac:dyDescent="0.2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47">
        <f>VLOOKUP($H436,[1]EDA!$H$6:$BH$469,42,FALSE)</f>
        <v>1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>
        <v>0</v>
      </c>
      <c r="W436" s="14">
        <f t="shared" si="52"/>
        <v>1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>
        <v>0</v>
      </c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>
        <v>0</v>
      </c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>
        <v>0</v>
      </c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5" x14ac:dyDescent="0.2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47">
        <f>VLOOKUP($H437,[1]EDA!$H$6:$BH$469,42,FALSE)</f>
        <v>3</v>
      </c>
      <c r="K437" s="46">
        <f>VLOOKUP($H437,[1]EDA!$H$6:$BH$469,43,FALSE)</f>
        <v>14</v>
      </c>
      <c r="L437" s="46">
        <f>VLOOKUP($H437,[1]EDA!$H$6:$BH$469,44,FALSE)</f>
        <v>8</v>
      </c>
      <c r="M437" s="46">
        <f>VLOOKUP($H437,[1]EDA!$H$6:$BH$469,45,FALSE)</f>
        <v>0</v>
      </c>
      <c r="N437" s="46">
        <f>VLOOKUP($H437,[1]EDA!$H$6:$BH$469,46,FALSE)</f>
        <v>0</v>
      </c>
      <c r="O437" s="46">
        <f>VLOOKUP($H437,[1]EDA!$H$6:$BH$469,47,FALSE)</f>
        <v>0</v>
      </c>
      <c r="P437" s="46">
        <f>VLOOKUP($H437,[1]EDA!$H$6:$BH$469,48,FALSE)</f>
        <v>0</v>
      </c>
      <c r="Q437" s="46">
        <f>VLOOKUP($H437,[1]EDA!$H$6:$BH$469,49,FALSE)</f>
        <v>0</v>
      </c>
      <c r="R437" s="46">
        <f>VLOOKUP($H437,[1]EDA!$H$6:$BH$469,50,FALSE)</f>
        <v>0</v>
      </c>
      <c r="S437" s="46">
        <f>VLOOKUP($H437,[1]EDA!$H$6:$BH$469,51,FALSE)</f>
        <v>0</v>
      </c>
      <c r="T437" s="46">
        <f>VLOOKUP($H437,[1]EDA!$H$6:$BH$469,52,FALSE)</f>
        <v>0</v>
      </c>
      <c r="U437" s="46">
        <f>VLOOKUP($H437,[1]EDA!$H$6:$BH$469,53,FALSE)</f>
        <v>0</v>
      </c>
      <c r="V437" s="14">
        <v>420</v>
      </c>
      <c r="W437" s="14">
        <f t="shared" si="52"/>
        <v>25</v>
      </c>
      <c r="X437" s="21">
        <f t="shared" si="53"/>
        <v>5.9523809523809521E-2</v>
      </c>
      <c r="Y437" s="46">
        <f>VLOOKUP($H437,[2]EDA!$H$6:$AU$469,29,FALSE)</f>
        <v>0</v>
      </c>
      <c r="Z437" s="46">
        <f>VLOOKUP($H437,[2]EDA!$H$6:$AU$469,30,FALSE)</f>
        <v>0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0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>
        <v>10</v>
      </c>
      <c r="AL437" s="49">
        <f t="shared" si="54"/>
        <v>0</v>
      </c>
      <c r="AM437" s="21">
        <f t="shared" si="55"/>
        <v>0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0</v>
      </c>
      <c r="AT437" s="46">
        <f>VLOOKUP($H437,[3]IRA!$H$6:$BH$469,48,FALSE)</f>
        <v>0</v>
      </c>
      <c r="AU437" s="46">
        <f>VLOOKUP($H437,[3]IRA!$H$6:$BH$469,49,FALSE)</f>
        <v>0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>
        <v>0</v>
      </c>
      <c r="BA437" s="24">
        <f t="shared" si="88"/>
        <v>0</v>
      </c>
      <c r="BB437" s="21">
        <f t="shared" si="89"/>
        <v>0</v>
      </c>
      <c r="BC437" s="46">
        <f>VLOOKUP($H437,[4]IRA!$H$7:$CH$470,68,FALSE)</f>
        <v>12</v>
      </c>
      <c r="BD437" s="46">
        <f>VLOOKUP($H437,[4]IRA!$H$7:$CH$470,69,FALSE)</f>
        <v>41</v>
      </c>
      <c r="BE437" s="46">
        <f>VLOOKUP($H437,[4]IRA!$H$7:$CH$470,70,FALSE)</f>
        <v>65</v>
      </c>
      <c r="BF437" s="46">
        <f>VLOOKUP($H437,[4]IRA!$H$7:$CH$470,71,FALSE)</f>
        <v>0</v>
      </c>
      <c r="BG437" s="46">
        <f>VLOOKUP($H437,[4]IRA!$H$7:$CH$470,72,FALSE)</f>
        <v>0</v>
      </c>
      <c r="BH437" s="46">
        <f>VLOOKUP($H437,[4]IRA!$H$7:$CH$470,73,FALSE)</f>
        <v>0</v>
      </c>
      <c r="BI437" s="46">
        <f>VLOOKUP($H437,[4]IRA!$H$7:$CH$470,74,FALSE)</f>
        <v>0</v>
      </c>
      <c r="BJ437" s="46">
        <f>VLOOKUP($H437,[4]IRA!$H$7:$CH$470,75,FALSE)</f>
        <v>0</v>
      </c>
      <c r="BK437" s="46">
        <f>VLOOKUP($H437,[4]IRA!$H$7:$CH$470,76,FALSE)</f>
        <v>0</v>
      </c>
      <c r="BL437" s="46">
        <f>VLOOKUP($H437,[4]IRA!$H$7:$CH$470,77,FALSE)</f>
        <v>0</v>
      </c>
      <c r="BM437" s="46">
        <f>VLOOKUP($H437,[4]IRA!$H$7:$CH$470,78,FALSE)</f>
        <v>0</v>
      </c>
      <c r="BN437" s="46">
        <f>VLOOKUP($H437,[4]IRA!$H$7:$CH$470,79,FALSE)</f>
        <v>0</v>
      </c>
      <c r="BO437" s="14">
        <v>642</v>
      </c>
      <c r="BP437" s="14">
        <f t="shared" si="90"/>
        <v>118</v>
      </c>
      <c r="BQ437" s="21">
        <f t="shared" si="91"/>
        <v>0.18380062305295949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5" x14ac:dyDescent="0.2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47">
        <f>VLOOKUP($H438,[1]EDA!$H$6:$BH$469,42,FALSE)</f>
        <v>0</v>
      </c>
      <c r="K438" s="46">
        <f>VLOOKUP($H438,[1]EDA!$H$6:$BH$469,43,FALSE)</f>
        <v>0</v>
      </c>
      <c r="L438" s="46">
        <f>VLOOKUP($H438,[1]EDA!$H$6:$BH$469,44,FALSE)</f>
        <v>0</v>
      </c>
      <c r="M438" s="46">
        <f>VLOOKUP($H438,[1]EDA!$H$6:$BH$469,45,FALSE)</f>
        <v>0</v>
      </c>
      <c r="N438" s="46">
        <f>VLOOKUP($H438,[1]EDA!$H$6:$BH$469,46,FALSE)</f>
        <v>0</v>
      </c>
      <c r="O438" s="46">
        <f>VLOOKUP($H438,[1]EDA!$H$6:$BH$469,47,FALSE)</f>
        <v>0</v>
      </c>
      <c r="P438" s="46">
        <f>VLOOKUP($H438,[1]EDA!$H$6:$BH$469,48,FALSE)</f>
        <v>0</v>
      </c>
      <c r="Q438" s="46">
        <f>VLOOKUP($H438,[1]EDA!$H$6:$BH$469,49,FALSE)</f>
        <v>0</v>
      </c>
      <c r="R438" s="46">
        <f>VLOOKUP($H438,[1]EDA!$H$6:$BH$469,50,FALSE)</f>
        <v>0</v>
      </c>
      <c r="S438" s="46">
        <f>VLOOKUP($H438,[1]EDA!$H$6:$BH$469,51,FALSE)</f>
        <v>0</v>
      </c>
      <c r="T438" s="46">
        <f>VLOOKUP($H438,[1]EDA!$H$6:$BH$469,52,FALSE)</f>
        <v>0</v>
      </c>
      <c r="U438" s="46">
        <f>VLOOKUP($H438,[1]EDA!$H$6:$BH$469,53,FALSE)</f>
        <v>0</v>
      </c>
      <c r="V438" s="14">
        <v>5.8</v>
      </c>
      <c r="W438" s="14">
        <f t="shared" si="52"/>
        <v>0</v>
      </c>
      <c r="X438" s="21">
        <f t="shared" si="53"/>
        <v>0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>
        <v>0</v>
      </c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>
        <v>0</v>
      </c>
      <c r="BA438" s="24">
        <f t="shared" si="88"/>
        <v>0</v>
      </c>
      <c r="BB438" s="21">
        <f t="shared" si="89"/>
        <v>0</v>
      </c>
      <c r="BC438" s="46">
        <f>VLOOKUP($H438,[4]IRA!$H$7:$CH$470,68,FALSE)</f>
        <v>0</v>
      </c>
      <c r="BD438" s="46">
        <f>VLOOKUP($H438,[4]IRA!$H$7:$CH$470,69,FALSE)</f>
        <v>0</v>
      </c>
      <c r="BE438" s="46">
        <f>VLOOKUP($H438,[4]IRA!$H$7:$CH$470,70,FALSE)</f>
        <v>0</v>
      </c>
      <c r="BF438" s="46">
        <f>VLOOKUP($H438,[4]IRA!$H$7:$CH$470,71,FALSE)</f>
        <v>0</v>
      </c>
      <c r="BG438" s="46">
        <f>VLOOKUP($H438,[4]IRA!$H$7:$CH$470,72,FALSE)</f>
        <v>0</v>
      </c>
      <c r="BH438" s="46">
        <f>VLOOKUP($H438,[4]IRA!$H$7:$CH$470,73,FALSE)</f>
        <v>0</v>
      </c>
      <c r="BI438" s="46">
        <f>VLOOKUP($H438,[4]IRA!$H$7:$CH$470,74,FALSE)</f>
        <v>0</v>
      </c>
      <c r="BJ438" s="46">
        <f>VLOOKUP($H438,[4]IRA!$H$7:$CH$470,75,FALSE)</f>
        <v>0</v>
      </c>
      <c r="BK438" s="46">
        <f>VLOOKUP($H438,[4]IRA!$H$7:$CH$470,76,FALSE)</f>
        <v>0</v>
      </c>
      <c r="BL438" s="46">
        <f>VLOOKUP($H438,[4]IRA!$H$7:$CH$470,77,FALSE)</f>
        <v>0</v>
      </c>
      <c r="BM438" s="46">
        <f>VLOOKUP($H438,[4]IRA!$H$7:$CH$470,78,FALSE)</f>
        <v>0</v>
      </c>
      <c r="BN438" s="46">
        <f>VLOOKUP($H438,[4]IRA!$H$7:$CH$470,79,FALSE)</f>
        <v>0</v>
      </c>
      <c r="BO438" s="14">
        <v>0</v>
      </c>
      <c r="BP438" s="14">
        <f t="shared" si="90"/>
        <v>0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5" x14ac:dyDescent="0.2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47">
        <f>VLOOKUP($H439,[1]EDA!$H$6:$BH$469,42,FALSE)</f>
        <v>5</v>
      </c>
      <c r="K439" s="46">
        <f>VLOOKUP($H439,[1]EDA!$H$6:$BH$469,43,FALSE)</f>
        <v>0</v>
      </c>
      <c r="L439" s="46">
        <f>VLOOKUP($H439,[1]EDA!$H$6:$BH$469,44,FALSE)</f>
        <v>1</v>
      </c>
      <c r="M439" s="46">
        <f>VLOOKUP($H439,[1]EDA!$H$6:$BH$469,45,FALSE)</f>
        <v>0</v>
      </c>
      <c r="N439" s="46">
        <f>VLOOKUP($H439,[1]EDA!$H$6:$BH$469,46,FALSE)</f>
        <v>0</v>
      </c>
      <c r="O439" s="46">
        <f>VLOOKUP($H439,[1]EDA!$H$6:$BH$469,47,FALSE)</f>
        <v>0</v>
      </c>
      <c r="P439" s="46">
        <f>VLOOKUP($H439,[1]EDA!$H$6:$BH$469,48,FALSE)</f>
        <v>0</v>
      </c>
      <c r="Q439" s="46">
        <f>VLOOKUP($H439,[1]EDA!$H$6:$BH$469,49,FALSE)</f>
        <v>0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0</v>
      </c>
      <c r="U439" s="46">
        <f>VLOOKUP($H439,[1]EDA!$H$6:$BH$469,53,FALSE)</f>
        <v>0</v>
      </c>
      <c r="V439" s="14">
        <v>12</v>
      </c>
      <c r="W439" s="14">
        <f t="shared" si="52"/>
        <v>6</v>
      </c>
      <c r="X439" s="21">
        <f t="shared" si="53"/>
        <v>0.5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0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>
        <v>0</v>
      </c>
      <c r="AL439" s="49">
        <f t="shared" si="54"/>
        <v>0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>
        <v>0</v>
      </c>
      <c r="BA439" s="24">
        <f t="shared" si="88"/>
        <v>0</v>
      </c>
      <c r="BB439" s="21">
        <f t="shared" si="89"/>
        <v>0</v>
      </c>
      <c r="BC439" s="46">
        <f>VLOOKUP($H439,[4]IRA!$H$7:$CH$470,68,FALSE)</f>
        <v>7</v>
      </c>
      <c r="BD439" s="46">
        <f>VLOOKUP($H439,[4]IRA!$H$7:$CH$470,69,FALSE)</f>
        <v>14</v>
      </c>
      <c r="BE439" s="46">
        <f>VLOOKUP($H439,[4]IRA!$H$7:$CH$470,70,FALSE)</f>
        <v>12</v>
      </c>
      <c r="BF439" s="46">
        <f>VLOOKUP($H439,[4]IRA!$H$7:$CH$470,71,FALSE)</f>
        <v>0</v>
      </c>
      <c r="BG439" s="46">
        <f>VLOOKUP($H439,[4]IRA!$H$7:$CH$470,72,FALSE)</f>
        <v>0</v>
      </c>
      <c r="BH439" s="46">
        <f>VLOOKUP($H439,[4]IRA!$H$7:$CH$470,73,FALSE)</f>
        <v>0</v>
      </c>
      <c r="BI439" s="46">
        <f>VLOOKUP($H439,[4]IRA!$H$7:$CH$470,74,FALSE)</f>
        <v>0</v>
      </c>
      <c r="BJ439" s="46">
        <f>VLOOKUP($H439,[4]IRA!$H$7:$CH$470,75,FALSE)</f>
        <v>0</v>
      </c>
      <c r="BK439" s="46">
        <f>VLOOKUP($H439,[4]IRA!$H$7:$CH$470,76,FALSE)</f>
        <v>0</v>
      </c>
      <c r="BL439" s="46">
        <f>VLOOKUP($H439,[4]IRA!$H$7:$CH$470,77,FALSE)</f>
        <v>0</v>
      </c>
      <c r="BM439" s="46">
        <f>VLOOKUP($H439,[4]IRA!$H$7:$CH$470,78,FALSE)</f>
        <v>0</v>
      </c>
      <c r="BN439" s="46">
        <f>VLOOKUP($H439,[4]IRA!$H$7:$CH$470,79,FALSE)</f>
        <v>0</v>
      </c>
      <c r="BO439" s="14">
        <v>71</v>
      </c>
      <c r="BP439" s="14">
        <f t="shared" si="90"/>
        <v>33</v>
      </c>
      <c r="BQ439" s="21">
        <f t="shared" si="91"/>
        <v>0.46478873239436619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5" x14ac:dyDescent="0.2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47">
        <f>VLOOKUP($H440,[1]EDA!$H$6:$BH$469,42,FALSE)</f>
        <v>1</v>
      </c>
      <c r="K440" s="46">
        <f>VLOOKUP($H440,[1]EDA!$H$6:$BH$469,43,FALSE)</f>
        <v>2</v>
      </c>
      <c r="L440" s="46">
        <f>VLOOKUP($H440,[1]EDA!$H$6:$BH$469,44,FALSE)</f>
        <v>0</v>
      </c>
      <c r="M440" s="46">
        <f>VLOOKUP($H440,[1]EDA!$H$6:$BH$469,45,FALSE)</f>
        <v>0</v>
      </c>
      <c r="N440" s="46">
        <f>VLOOKUP($H440,[1]EDA!$H$6:$BH$469,46,FALSE)</f>
        <v>0</v>
      </c>
      <c r="O440" s="46">
        <f>VLOOKUP($H440,[1]EDA!$H$6:$BH$469,47,FALSE)</f>
        <v>0</v>
      </c>
      <c r="P440" s="46">
        <f>VLOOKUP($H440,[1]EDA!$H$6:$BH$469,48,FALSE)</f>
        <v>0</v>
      </c>
      <c r="Q440" s="46">
        <f>VLOOKUP($H440,[1]EDA!$H$6:$BH$469,49,FALSE)</f>
        <v>0</v>
      </c>
      <c r="R440" s="46">
        <f>VLOOKUP($H440,[1]EDA!$H$6:$BH$469,50,FALSE)</f>
        <v>0</v>
      </c>
      <c r="S440" s="46">
        <f>VLOOKUP($H440,[1]EDA!$H$6:$BH$469,51,FALSE)</f>
        <v>0</v>
      </c>
      <c r="T440" s="46">
        <f>VLOOKUP($H440,[1]EDA!$H$6:$BH$469,52,FALSE)</f>
        <v>0</v>
      </c>
      <c r="U440" s="46">
        <f>VLOOKUP($H440,[1]EDA!$H$6:$BH$469,53,FALSE)</f>
        <v>0</v>
      </c>
      <c r="V440" s="14">
        <v>12</v>
      </c>
      <c r="W440" s="14">
        <f t="shared" si="52"/>
        <v>3</v>
      </c>
      <c r="X440" s="21">
        <f t="shared" si="53"/>
        <v>0.25</v>
      </c>
      <c r="Y440" s="46">
        <f>VLOOKUP($H440,[2]EDA!$H$6:$AU$469,29,FALSE)</f>
        <v>0</v>
      </c>
      <c r="Z440" s="46">
        <f>VLOOKUP($H440,[2]EDA!$H$6:$AU$469,30,FALSE)</f>
        <v>0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>
        <v>0</v>
      </c>
      <c r="AL440" s="49">
        <f t="shared" si="54"/>
        <v>0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0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>
        <v>0</v>
      </c>
      <c r="BA440" s="24">
        <f t="shared" si="88"/>
        <v>0</v>
      </c>
      <c r="BB440" s="21">
        <f t="shared" si="89"/>
        <v>0</v>
      </c>
      <c r="BC440" s="46">
        <f>VLOOKUP($H440,[4]IRA!$H$7:$CH$470,68,FALSE)</f>
        <v>4</v>
      </c>
      <c r="BD440" s="46">
        <f>VLOOKUP($H440,[4]IRA!$H$7:$CH$470,69,FALSE)</f>
        <v>3</v>
      </c>
      <c r="BE440" s="46">
        <f>VLOOKUP($H440,[4]IRA!$H$7:$CH$470,70,FALSE)</f>
        <v>1</v>
      </c>
      <c r="BF440" s="46">
        <f>VLOOKUP($H440,[4]IRA!$H$7:$CH$470,71,FALSE)</f>
        <v>0</v>
      </c>
      <c r="BG440" s="46">
        <f>VLOOKUP($H440,[4]IRA!$H$7:$CH$470,72,FALSE)</f>
        <v>0</v>
      </c>
      <c r="BH440" s="46">
        <f>VLOOKUP($H440,[4]IRA!$H$7:$CH$470,73,FALSE)</f>
        <v>0</v>
      </c>
      <c r="BI440" s="46">
        <f>VLOOKUP($H440,[4]IRA!$H$7:$CH$470,74,FALSE)</f>
        <v>0</v>
      </c>
      <c r="BJ440" s="46">
        <f>VLOOKUP($H440,[4]IRA!$H$7:$CH$470,75,FALSE)</f>
        <v>0</v>
      </c>
      <c r="BK440" s="46">
        <f>VLOOKUP($H440,[4]IRA!$H$7:$CH$470,76,FALSE)</f>
        <v>0</v>
      </c>
      <c r="BL440" s="46">
        <f>VLOOKUP($H440,[4]IRA!$H$7:$CH$470,77,FALSE)</f>
        <v>0</v>
      </c>
      <c r="BM440" s="46">
        <f>VLOOKUP($H440,[4]IRA!$H$7:$CH$470,78,FALSE)</f>
        <v>0</v>
      </c>
      <c r="BN440" s="46">
        <f>VLOOKUP($H440,[4]IRA!$H$7:$CH$470,79,FALSE)</f>
        <v>0</v>
      </c>
      <c r="BO440" s="14">
        <v>35</v>
      </c>
      <c r="BP440" s="14">
        <f t="shared" si="90"/>
        <v>8</v>
      </c>
      <c r="BQ440" s="21">
        <f t="shared" si="91"/>
        <v>0.22857142857142856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5" x14ac:dyDescent="0.2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47">
        <f>VLOOKUP($H441,[1]EDA!$H$6:$BH$469,42,FALSE)</f>
        <v>4</v>
      </c>
      <c r="K441" s="46">
        <f>VLOOKUP($H441,[1]EDA!$H$6:$BH$469,43,FALSE)</f>
        <v>1</v>
      </c>
      <c r="L441" s="46">
        <f>VLOOKUP($H441,[1]EDA!$H$6:$BH$469,44,FALSE)</f>
        <v>0</v>
      </c>
      <c r="M441" s="46">
        <f>VLOOKUP($H441,[1]EDA!$H$6:$BH$469,45,FALSE)</f>
        <v>0</v>
      </c>
      <c r="N441" s="46">
        <f>VLOOKUP($H441,[1]EDA!$H$6:$BH$469,46,FALSE)</f>
        <v>0</v>
      </c>
      <c r="O441" s="46">
        <f>VLOOKUP($H441,[1]EDA!$H$6:$BH$469,47,FALSE)</f>
        <v>0</v>
      </c>
      <c r="P441" s="46">
        <f>VLOOKUP($H441,[1]EDA!$H$6:$BH$469,48,FALSE)</f>
        <v>0</v>
      </c>
      <c r="Q441" s="46">
        <f>VLOOKUP($H441,[1]EDA!$H$6:$BH$469,49,FALSE)</f>
        <v>0</v>
      </c>
      <c r="R441" s="46">
        <f>VLOOKUP($H441,[1]EDA!$H$6:$BH$469,50,FALSE)</f>
        <v>0</v>
      </c>
      <c r="S441" s="46">
        <f>VLOOKUP($H441,[1]EDA!$H$6:$BH$469,51,FALSE)</f>
        <v>0</v>
      </c>
      <c r="T441" s="46">
        <f>VLOOKUP($H441,[1]EDA!$H$6:$BH$469,52,FALSE)</f>
        <v>0</v>
      </c>
      <c r="U441" s="46">
        <f>VLOOKUP($H441,[1]EDA!$H$6:$BH$469,53,FALSE)</f>
        <v>0</v>
      </c>
      <c r="V441" s="14">
        <v>5.6</v>
      </c>
      <c r="W441" s="14">
        <f t="shared" si="52"/>
        <v>5</v>
      </c>
      <c r="X441" s="21">
        <f t="shared" si="53"/>
        <v>0.8928571428571429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>
        <v>1</v>
      </c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>
        <v>0</v>
      </c>
      <c r="BA441" s="24">
        <f t="shared" si="88"/>
        <v>0</v>
      </c>
      <c r="BB441" s="21">
        <f t="shared" si="89"/>
        <v>0</v>
      </c>
      <c r="BC441" s="46">
        <f>VLOOKUP($H441,[4]IRA!$H$7:$CH$470,68,FALSE)</f>
        <v>5</v>
      </c>
      <c r="BD441" s="46">
        <f>VLOOKUP($H441,[4]IRA!$H$7:$CH$470,69,FALSE)</f>
        <v>3</v>
      </c>
      <c r="BE441" s="46">
        <f>VLOOKUP($H441,[4]IRA!$H$7:$CH$470,70,FALSE)</f>
        <v>0</v>
      </c>
      <c r="BF441" s="46">
        <f>VLOOKUP($H441,[4]IRA!$H$7:$CH$470,71,FALSE)</f>
        <v>0</v>
      </c>
      <c r="BG441" s="46">
        <f>VLOOKUP($H441,[4]IRA!$H$7:$CH$470,72,FALSE)</f>
        <v>0</v>
      </c>
      <c r="BH441" s="46">
        <f>VLOOKUP($H441,[4]IRA!$H$7:$CH$470,73,FALSE)</f>
        <v>0</v>
      </c>
      <c r="BI441" s="46">
        <f>VLOOKUP($H441,[4]IRA!$H$7:$CH$470,74,FALSE)</f>
        <v>0</v>
      </c>
      <c r="BJ441" s="46">
        <f>VLOOKUP($H441,[4]IRA!$H$7:$CH$470,75,FALSE)</f>
        <v>0</v>
      </c>
      <c r="BK441" s="46">
        <f>VLOOKUP($H441,[4]IRA!$H$7:$CH$470,76,FALSE)</f>
        <v>0</v>
      </c>
      <c r="BL441" s="46">
        <f>VLOOKUP($H441,[4]IRA!$H$7:$CH$470,77,FALSE)</f>
        <v>0</v>
      </c>
      <c r="BM441" s="46">
        <f>VLOOKUP($H441,[4]IRA!$H$7:$CH$470,78,FALSE)</f>
        <v>0</v>
      </c>
      <c r="BN441" s="46">
        <f>VLOOKUP($H441,[4]IRA!$H$7:$CH$470,79,FALSE)</f>
        <v>0</v>
      </c>
      <c r="BO441" s="14">
        <v>3.15</v>
      </c>
      <c r="BP441" s="14">
        <f t="shared" si="90"/>
        <v>8</v>
      </c>
      <c r="BQ441" s="21">
        <f t="shared" si="91"/>
        <v>2.5396825396825395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5" x14ac:dyDescent="0.2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47">
        <f>VLOOKUP($H442,[1]EDA!$H$6:$BH$469,42,FALSE)</f>
        <v>1</v>
      </c>
      <c r="K442" s="46">
        <f>VLOOKUP($H442,[1]EDA!$H$6:$BH$469,43,FALSE)</f>
        <v>2</v>
      </c>
      <c r="L442" s="46">
        <f>VLOOKUP($H442,[1]EDA!$H$6:$BH$469,44,FALSE)</f>
        <v>0</v>
      </c>
      <c r="M442" s="46">
        <f>VLOOKUP($H442,[1]EDA!$H$6:$BH$469,45,FALSE)</f>
        <v>0</v>
      </c>
      <c r="N442" s="46">
        <f>VLOOKUP($H442,[1]EDA!$H$6:$BH$469,46,FALSE)</f>
        <v>0</v>
      </c>
      <c r="O442" s="46">
        <f>VLOOKUP($H442,[1]EDA!$H$6:$BH$469,47,FALSE)</f>
        <v>0</v>
      </c>
      <c r="P442" s="46">
        <f>VLOOKUP($H442,[1]EDA!$H$6:$BH$469,48,FALSE)</f>
        <v>0</v>
      </c>
      <c r="Q442" s="46">
        <f>VLOOKUP($H442,[1]EDA!$H$6:$BH$469,49,FALSE)</f>
        <v>0</v>
      </c>
      <c r="R442" s="46">
        <f>VLOOKUP($H442,[1]EDA!$H$6:$BH$469,50,FALSE)</f>
        <v>0</v>
      </c>
      <c r="S442" s="46">
        <f>VLOOKUP($H442,[1]EDA!$H$6:$BH$469,51,FALSE)</f>
        <v>0</v>
      </c>
      <c r="T442" s="46">
        <f>VLOOKUP($H442,[1]EDA!$H$6:$BH$469,52,FALSE)</f>
        <v>0</v>
      </c>
      <c r="U442" s="46">
        <f>VLOOKUP($H442,[1]EDA!$H$6:$BH$469,53,FALSE)</f>
        <v>0</v>
      </c>
      <c r="V442" s="14">
        <v>10</v>
      </c>
      <c r="W442" s="14">
        <f t="shared" si="52"/>
        <v>3</v>
      </c>
      <c r="X442" s="21">
        <f t="shared" si="53"/>
        <v>0.3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>
        <v>1</v>
      </c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>
        <v>0</v>
      </c>
      <c r="BA442" s="24">
        <f t="shared" si="88"/>
        <v>0</v>
      </c>
      <c r="BB442" s="21">
        <f t="shared" si="89"/>
        <v>0</v>
      </c>
      <c r="BC442" s="46">
        <f>VLOOKUP($H442,[4]IRA!$H$7:$CH$470,68,FALSE)</f>
        <v>3</v>
      </c>
      <c r="BD442" s="46">
        <f>VLOOKUP($H442,[4]IRA!$H$7:$CH$470,69,FALSE)</f>
        <v>5</v>
      </c>
      <c r="BE442" s="46">
        <f>VLOOKUP($H442,[4]IRA!$H$7:$CH$470,70,FALSE)</f>
        <v>0</v>
      </c>
      <c r="BF442" s="46">
        <f>VLOOKUP($H442,[4]IRA!$H$7:$CH$470,71,FALSE)</f>
        <v>0</v>
      </c>
      <c r="BG442" s="46">
        <f>VLOOKUP($H442,[4]IRA!$H$7:$CH$470,72,FALSE)</f>
        <v>0</v>
      </c>
      <c r="BH442" s="46">
        <f>VLOOKUP($H442,[4]IRA!$H$7:$CH$470,73,FALSE)</f>
        <v>0</v>
      </c>
      <c r="BI442" s="46">
        <f>VLOOKUP($H442,[4]IRA!$H$7:$CH$470,74,FALSE)</f>
        <v>0</v>
      </c>
      <c r="BJ442" s="46">
        <f>VLOOKUP($H442,[4]IRA!$H$7:$CH$470,75,FALSE)</f>
        <v>0</v>
      </c>
      <c r="BK442" s="46">
        <f>VLOOKUP($H442,[4]IRA!$H$7:$CH$470,76,FALSE)</f>
        <v>0</v>
      </c>
      <c r="BL442" s="46">
        <f>VLOOKUP($H442,[4]IRA!$H$7:$CH$470,77,FALSE)</f>
        <v>0</v>
      </c>
      <c r="BM442" s="46">
        <f>VLOOKUP($H442,[4]IRA!$H$7:$CH$470,78,FALSE)</f>
        <v>0</v>
      </c>
      <c r="BN442" s="46">
        <f>VLOOKUP($H442,[4]IRA!$H$7:$CH$470,79,FALSE)</f>
        <v>0</v>
      </c>
      <c r="BO442" s="14">
        <v>42</v>
      </c>
      <c r="BP442" s="14">
        <f t="shared" si="90"/>
        <v>8</v>
      </c>
      <c r="BQ442" s="21">
        <f t="shared" si="91"/>
        <v>0.19047619047619047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5" x14ac:dyDescent="0.2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47">
        <f>VLOOKUP($H443,[1]EDA!$H$6:$BH$469,42,FALSE)</f>
        <v>5</v>
      </c>
      <c r="K443" s="46">
        <f>VLOOKUP($H443,[1]EDA!$H$6:$BH$469,43,FALSE)</f>
        <v>4</v>
      </c>
      <c r="L443" s="46">
        <f>VLOOKUP($H443,[1]EDA!$H$6:$BH$469,44,FALSE)</f>
        <v>0</v>
      </c>
      <c r="M443" s="46">
        <f>VLOOKUP($H443,[1]EDA!$H$6:$BH$469,45,FALSE)</f>
        <v>0</v>
      </c>
      <c r="N443" s="46">
        <f>VLOOKUP($H443,[1]EDA!$H$6:$BH$469,46,FALSE)</f>
        <v>0</v>
      </c>
      <c r="O443" s="46">
        <f>VLOOKUP($H443,[1]EDA!$H$6:$BH$469,47,FALSE)</f>
        <v>0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0</v>
      </c>
      <c r="S443" s="46">
        <f>VLOOKUP($H443,[1]EDA!$H$6:$BH$469,51,FALSE)</f>
        <v>0</v>
      </c>
      <c r="T443" s="46">
        <f>VLOOKUP($H443,[1]EDA!$H$6:$BH$469,52,FALSE)</f>
        <v>0</v>
      </c>
      <c r="U443" s="46">
        <f>VLOOKUP($H443,[1]EDA!$H$6:$BH$469,53,FALSE)</f>
        <v>0</v>
      </c>
      <c r="V443" s="14">
        <v>100</v>
      </c>
      <c r="W443" s="14">
        <f t="shared" si="52"/>
        <v>9</v>
      </c>
      <c r="X443" s="21">
        <f t="shared" si="53"/>
        <v>0.09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>
        <v>3</v>
      </c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>
        <v>0</v>
      </c>
      <c r="BA443" s="24">
        <f t="shared" si="88"/>
        <v>0</v>
      </c>
      <c r="BB443" s="21">
        <f t="shared" si="89"/>
        <v>0</v>
      </c>
      <c r="BC443" s="46">
        <f>VLOOKUP($H443,[4]IRA!$H$7:$CH$470,68,FALSE)</f>
        <v>12</v>
      </c>
      <c r="BD443" s="46">
        <f>VLOOKUP($H443,[4]IRA!$H$7:$CH$470,69,FALSE)</f>
        <v>6</v>
      </c>
      <c r="BE443" s="46">
        <f>VLOOKUP($H443,[4]IRA!$H$7:$CH$470,70,FALSE)</f>
        <v>0</v>
      </c>
      <c r="BF443" s="46">
        <f>VLOOKUP($H443,[4]IRA!$H$7:$CH$470,71,FALSE)</f>
        <v>0</v>
      </c>
      <c r="BG443" s="46">
        <f>VLOOKUP($H443,[4]IRA!$H$7:$CH$470,72,FALSE)</f>
        <v>0</v>
      </c>
      <c r="BH443" s="46">
        <f>VLOOKUP($H443,[4]IRA!$H$7:$CH$470,73,FALSE)</f>
        <v>0</v>
      </c>
      <c r="BI443" s="46">
        <f>VLOOKUP($H443,[4]IRA!$H$7:$CH$470,74,FALSE)</f>
        <v>0</v>
      </c>
      <c r="BJ443" s="46">
        <f>VLOOKUP($H443,[4]IRA!$H$7:$CH$470,75,FALSE)</f>
        <v>0</v>
      </c>
      <c r="BK443" s="46">
        <f>VLOOKUP($H443,[4]IRA!$H$7:$CH$470,76,FALSE)</f>
        <v>0</v>
      </c>
      <c r="BL443" s="46">
        <f>VLOOKUP($H443,[4]IRA!$H$7:$CH$470,77,FALSE)</f>
        <v>0</v>
      </c>
      <c r="BM443" s="46">
        <f>VLOOKUP($H443,[4]IRA!$H$7:$CH$470,78,FALSE)</f>
        <v>0</v>
      </c>
      <c r="BN443" s="46">
        <f>VLOOKUP($H443,[4]IRA!$H$7:$CH$470,79,FALSE)</f>
        <v>0</v>
      </c>
      <c r="BO443" s="14">
        <v>42</v>
      </c>
      <c r="BP443" s="14">
        <f t="shared" si="90"/>
        <v>18</v>
      </c>
      <c r="BQ443" s="21">
        <f t="shared" si="91"/>
        <v>0.42857142857142855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5" x14ac:dyDescent="0.2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0</v>
      </c>
      <c r="M444" s="46">
        <f>VLOOKUP($H444,[1]EDA!$H$6:$BH$469,45,FALSE)</f>
        <v>0</v>
      </c>
      <c r="N444" s="46">
        <f>VLOOKUP($H444,[1]EDA!$H$6:$BH$469,46,FALSE)</f>
        <v>0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>
        <v>74</v>
      </c>
      <c r="W444" s="14">
        <f t="shared" si="52"/>
        <v>0</v>
      </c>
      <c r="X444" s="21">
        <f t="shared" si="53"/>
        <v>0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>
        <v>0</v>
      </c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>
        <v>0</v>
      </c>
      <c r="BA444" s="24">
        <f t="shared" si="88"/>
        <v>0</v>
      </c>
      <c r="BB444" s="21">
        <f t="shared" si="89"/>
        <v>0</v>
      </c>
      <c r="BC444" s="46">
        <f>VLOOKUP($H444,[4]IRA!$H$7:$CH$470,68,FALSE)</f>
        <v>0</v>
      </c>
      <c r="BD444" s="46">
        <f>VLOOKUP($H444,[4]IRA!$H$7:$CH$470,69,FALSE)</f>
        <v>0</v>
      </c>
      <c r="BE444" s="46">
        <f>VLOOKUP($H444,[4]IRA!$H$7:$CH$470,70,FALSE)</f>
        <v>2</v>
      </c>
      <c r="BF444" s="46">
        <f>VLOOKUP($H444,[4]IRA!$H$7:$CH$470,71,FALSE)</f>
        <v>0</v>
      </c>
      <c r="BG444" s="46">
        <f>VLOOKUP($H444,[4]IRA!$H$7:$CH$470,72,FALSE)</f>
        <v>0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>
        <v>0</v>
      </c>
      <c r="BP444" s="14">
        <f t="shared" si="90"/>
        <v>2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5" x14ac:dyDescent="0.2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47">
        <f>VLOOKUP($H445,[1]EDA!$H$6:$BH$469,42,FALSE)</f>
        <v>8</v>
      </c>
      <c r="K445" s="46">
        <f>VLOOKUP($H445,[1]EDA!$H$6:$BH$469,43,FALSE)</f>
        <v>4</v>
      </c>
      <c r="L445" s="46">
        <f>VLOOKUP($H445,[1]EDA!$H$6:$BH$469,44,FALSE)</f>
        <v>2</v>
      </c>
      <c r="M445" s="46">
        <f>VLOOKUP($H445,[1]EDA!$H$6:$BH$469,45,FALSE)</f>
        <v>0</v>
      </c>
      <c r="N445" s="46">
        <f>VLOOKUP($H445,[1]EDA!$H$6:$BH$469,46,FALSE)</f>
        <v>0</v>
      </c>
      <c r="O445" s="46">
        <f>VLOOKUP($H445,[1]EDA!$H$6:$BH$469,47,FALSE)</f>
        <v>0</v>
      </c>
      <c r="P445" s="46">
        <f>VLOOKUP($H445,[1]EDA!$H$6:$BH$469,48,FALSE)</f>
        <v>0</v>
      </c>
      <c r="Q445" s="46">
        <f>VLOOKUP($H445,[1]EDA!$H$6:$BH$469,49,FALSE)</f>
        <v>0</v>
      </c>
      <c r="R445" s="46">
        <f>VLOOKUP($H445,[1]EDA!$H$6:$BH$469,50,FALSE)</f>
        <v>0</v>
      </c>
      <c r="S445" s="46">
        <f>VLOOKUP($H445,[1]EDA!$H$6:$BH$469,51,FALSE)</f>
        <v>0</v>
      </c>
      <c r="T445" s="46">
        <f>VLOOKUP($H445,[1]EDA!$H$6:$BH$469,52,FALSE)</f>
        <v>0</v>
      </c>
      <c r="U445" s="46">
        <f>VLOOKUP($H445,[1]EDA!$H$6:$BH$469,53,FALSE)</f>
        <v>0</v>
      </c>
      <c r="V445" s="14">
        <v>14</v>
      </c>
      <c r="W445" s="14">
        <f t="shared" si="52"/>
        <v>14</v>
      </c>
      <c r="X445" s="21">
        <f t="shared" si="53"/>
        <v>1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>
        <v>1</v>
      </c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>
        <v>0</v>
      </c>
      <c r="BA445" s="24">
        <f t="shared" si="88"/>
        <v>0</v>
      </c>
      <c r="BB445" s="21">
        <f t="shared" si="89"/>
        <v>0</v>
      </c>
      <c r="BC445" s="46">
        <f>VLOOKUP($H445,[4]IRA!$H$7:$CH$470,68,FALSE)</f>
        <v>4</v>
      </c>
      <c r="BD445" s="46">
        <f>VLOOKUP($H445,[4]IRA!$H$7:$CH$470,69,FALSE)</f>
        <v>3</v>
      </c>
      <c r="BE445" s="46">
        <f>VLOOKUP($H445,[4]IRA!$H$7:$CH$470,70,FALSE)</f>
        <v>2</v>
      </c>
      <c r="BF445" s="46">
        <f>VLOOKUP($H445,[4]IRA!$H$7:$CH$470,71,FALSE)</f>
        <v>0</v>
      </c>
      <c r="BG445" s="46">
        <f>VLOOKUP($H445,[4]IRA!$H$7:$CH$470,72,FALSE)</f>
        <v>0</v>
      </c>
      <c r="BH445" s="46">
        <f>VLOOKUP($H445,[4]IRA!$H$7:$CH$470,73,FALSE)</f>
        <v>0</v>
      </c>
      <c r="BI445" s="46">
        <f>VLOOKUP($H445,[4]IRA!$H$7:$CH$470,74,FALSE)</f>
        <v>0</v>
      </c>
      <c r="BJ445" s="46">
        <f>VLOOKUP($H445,[4]IRA!$H$7:$CH$470,75,FALSE)</f>
        <v>0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0</v>
      </c>
      <c r="BN445" s="46">
        <f>VLOOKUP($H445,[4]IRA!$H$7:$CH$470,79,FALSE)</f>
        <v>0</v>
      </c>
      <c r="BO445" s="14">
        <v>0</v>
      </c>
      <c r="BP445" s="14">
        <f t="shared" si="90"/>
        <v>9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5" x14ac:dyDescent="0.2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47">
        <f>VLOOKUP($H446,[1]EDA!$H$6:$BH$469,42,FALSE)</f>
        <v>0</v>
      </c>
      <c r="K446" s="46">
        <f>VLOOKUP($H446,[1]EDA!$H$6:$BH$469,43,FALSE)</f>
        <v>0</v>
      </c>
      <c r="L446" s="46">
        <f>VLOOKUP($H446,[1]EDA!$H$6:$BH$469,44,FALSE)</f>
        <v>0</v>
      </c>
      <c r="M446" s="46">
        <f>VLOOKUP($H446,[1]EDA!$H$6:$BH$469,45,FALSE)</f>
        <v>0</v>
      </c>
      <c r="N446" s="46">
        <f>VLOOKUP($H446,[1]EDA!$H$6:$BH$469,46,FALSE)</f>
        <v>0</v>
      </c>
      <c r="O446" s="46">
        <f>VLOOKUP($H446,[1]EDA!$H$6:$BH$469,47,FALSE)</f>
        <v>0</v>
      </c>
      <c r="P446" s="46">
        <f>VLOOKUP($H446,[1]EDA!$H$6:$BH$469,48,FALSE)</f>
        <v>0</v>
      </c>
      <c r="Q446" s="46">
        <f>VLOOKUP($H446,[1]EDA!$H$6:$BH$469,49,FALSE)</f>
        <v>0</v>
      </c>
      <c r="R446" s="46">
        <f>VLOOKUP($H446,[1]EDA!$H$6:$BH$469,50,FALSE)</f>
        <v>0</v>
      </c>
      <c r="S446" s="46">
        <f>VLOOKUP($H446,[1]EDA!$H$6:$BH$469,51,FALSE)</f>
        <v>0</v>
      </c>
      <c r="T446" s="46">
        <f>VLOOKUP($H446,[1]EDA!$H$6:$BH$469,52,FALSE)</f>
        <v>0</v>
      </c>
      <c r="U446" s="46">
        <f>VLOOKUP($H446,[1]EDA!$H$6:$BH$469,53,FALSE)</f>
        <v>0</v>
      </c>
      <c r="V446" s="14">
        <v>14</v>
      </c>
      <c r="W446" s="14">
        <f t="shared" si="52"/>
        <v>0</v>
      </c>
      <c r="X446" s="21">
        <f t="shared" si="53"/>
        <v>0</v>
      </c>
      <c r="Y446" s="46">
        <f>VLOOKUP($H446,[2]EDA!$H$6:$AU$469,29,FALSE)</f>
        <v>0</v>
      </c>
      <c r="Z446" s="46">
        <f>VLOOKUP($H446,[2]EDA!$H$6:$AU$469,30,FALSE)</f>
        <v>0</v>
      </c>
      <c r="AA446" s="46">
        <f>VLOOKUP($H446,[2]EDA!$H$6:$AU$469,31,FALSE)</f>
        <v>0</v>
      </c>
      <c r="AB446" s="46">
        <f>VLOOKUP($H446,[2]EDA!$H$6:$AU$469,32,FALSE)</f>
        <v>0</v>
      </c>
      <c r="AC446" s="46">
        <f>VLOOKUP($H446,[2]EDA!$H$6:$AU$469,33,FALSE)</f>
        <v>0</v>
      </c>
      <c r="AD446" s="46">
        <f>VLOOKUP($H446,[2]EDA!$H$6:$AU$469,34,FALSE)</f>
        <v>0</v>
      </c>
      <c r="AE446" s="46">
        <f>VLOOKUP($H446,[2]EDA!$H$6:$AU$469,35,FALSE)</f>
        <v>0</v>
      </c>
      <c r="AF446" s="46">
        <f>VLOOKUP($H446,[2]EDA!$H$6:$AU$469,36,FALSE)</f>
        <v>0</v>
      </c>
      <c r="AG446" s="46">
        <f>VLOOKUP($H446,[2]EDA!$H$6:$AU$469,37,FALSE)</f>
        <v>0</v>
      </c>
      <c r="AH446" s="46">
        <f>VLOOKUP($H446,[2]EDA!$H$6:$AU$469,38,FALSE)</f>
        <v>0</v>
      </c>
      <c r="AI446" s="46">
        <f>VLOOKUP($H446,[2]EDA!$H$6:$AU$469,39,FALSE)</f>
        <v>0</v>
      </c>
      <c r="AJ446" s="46">
        <f>VLOOKUP($H446,[2]EDA!$H$6:$AU$469,40,FALSE)</f>
        <v>0</v>
      </c>
      <c r="AK446" s="24">
        <v>1</v>
      </c>
      <c r="AL446" s="49">
        <f t="shared" si="54"/>
        <v>0</v>
      </c>
      <c r="AM446" s="21">
        <f t="shared" si="55"/>
        <v>0</v>
      </c>
      <c r="AN446" s="46">
        <f>VLOOKUP($H446,[3]IRA!$H$6:$BH$469,42,FALSE)</f>
        <v>0</v>
      </c>
      <c r="AO446" s="46">
        <f>VLOOKUP($H446,[3]IRA!$H$6:$BH$469,43,FALSE)</f>
        <v>0</v>
      </c>
      <c r="AP446" s="46">
        <f>VLOOKUP($H446,[3]IRA!$H$6:$BH$469,44,FALSE)</f>
        <v>0</v>
      </c>
      <c r="AQ446" s="46">
        <f>VLOOKUP($H446,[3]IRA!$H$6:$BH$469,45,FALSE)</f>
        <v>0</v>
      </c>
      <c r="AR446" s="46">
        <f>VLOOKUP($H446,[3]IRA!$H$6:$BH$469,46,FALSE)</f>
        <v>0</v>
      </c>
      <c r="AS446" s="46">
        <f>VLOOKUP($H446,[3]IRA!$H$6:$BH$469,47,FALSE)</f>
        <v>0</v>
      </c>
      <c r="AT446" s="46">
        <f>VLOOKUP($H446,[3]IRA!$H$6:$BH$469,48,FALSE)</f>
        <v>0</v>
      </c>
      <c r="AU446" s="46">
        <f>VLOOKUP($H446,[3]IRA!$H$6:$BH$469,49,FALSE)</f>
        <v>0</v>
      </c>
      <c r="AV446" s="46">
        <f>VLOOKUP($H446,[3]IRA!$H$6:$BH$469,50,FALSE)</f>
        <v>0</v>
      </c>
      <c r="AW446" s="46">
        <f>VLOOKUP($H446,[3]IRA!$H$6:$BH$469,51,FALSE)</f>
        <v>0</v>
      </c>
      <c r="AX446" s="46">
        <f>VLOOKUP($H446,[3]IRA!$H$6:$BH$469,52,FALSE)</f>
        <v>0</v>
      </c>
      <c r="AY446" s="46">
        <f>VLOOKUP($H446,[3]IRA!$H$6:$BH$469,53,FALSE)</f>
        <v>0</v>
      </c>
      <c r="AZ446" s="24">
        <v>0</v>
      </c>
      <c r="BA446" s="24">
        <f t="shared" si="88"/>
        <v>0</v>
      </c>
      <c r="BB446" s="21">
        <f t="shared" si="89"/>
        <v>0</v>
      </c>
      <c r="BC446" s="46">
        <f>VLOOKUP($H446,[4]IRA!$H$7:$CH$470,68,FALSE)</f>
        <v>4</v>
      </c>
      <c r="BD446" s="46">
        <f>VLOOKUP($H446,[4]IRA!$H$7:$CH$470,69,FALSE)</f>
        <v>1</v>
      </c>
      <c r="BE446" s="46">
        <f>VLOOKUP($H446,[4]IRA!$H$7:$CH$470,70,FALSE)</f>
        <v>0</v>
      </c>
      <c r="BF446" s="46">
        <f>VLOOKUP($H446,[4]IRA!$H$7:$CH$470,71,FALSE)</f>
        <v>0</v>
      </c>
      <c r="BG446" s="46">
        <f>VLOOKUP($H446,[4]IRA!$H$7:$CH$470,72,FALSE)</f>
        <v>0</v>
      </c>
      <c r="BH446" s="46">
        <f>VLOOKUP($H446,[4]IRA!$H$7:$CH$470,73,FALSE)</f>
        <v>0</v>
      </c>
      <c r="BI446" s="46">
        <f>VLOOKUP($H446,[4]IRA!$H$7:$CH$470,74,FALSE)</f>
        <v>0</v>
      </c>
      <c r="BJ446" s="46">
        <f>VLOOKUP($H446,[4]IRA!$H$7:$CH$470,75,FALSE)</f>
        <v>0</v>
      </c>
      <c r="BK446" s="46">
        <f>VLOOKUP($H446,[4]IRA!$H$7:$CH$470,76,FALSE)</f>
        <v>0</v>
      </c>
      <c r="BL446" s="46">
        <f>VLOOKUP($H446,[4]IRA!$H$7:$CH$470,77,FALSE)</f>
        <v>0</v>
      </c>
      <c r="BM446" s="46">
        <f>VLOOKUP($H446,[4]IRA!$H$7:$CH$470,78,FALSE)</f>
        <v>0</v>
      </c>
      <c r="BN446" s="46">
        <f>VLOOKUP($H446,[4]IRA!$H$7:$CH$470,79,FALSE)</f>
        <v>0</v>
      </c>
      <c r="BO446" s="14">
        <v>0</v>
      </c>
      <c r="BP446" s="14">
        <f t="shared" si="90"/>
        <v>5</v>
      </c>
      <c r="BQ446" s="21">
        <f t="shared" si="91"/>
        <v>0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s="106" customFormat="1" ht="10.5" x14ac:dyDescent="0.2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47">
        <f>VLOOKUP($H447,[1]EDA!$H$6:$BH$469,42,FALSE)</f>
        <v>8</v>
      </c>
      <c r="K447" s="46">
        <f>VLOOKUP($H447,[1]EDA!$H$6:$BH$469,43,FALSE)</f>
        <v>6</v>
      </c>
      <c r="L447" s="46">
        <f>VLOOKUP($H447,[1]EDA!$H$6:$BH$469,44,FALSE)</f>
        <v>0</v>
      </c>
      <c r="M447" s="46">
        <f>VLOOKUP($H447,[1]EDA!$H$6:$BH$469,45,FALSE)</f>
        <v>0</v>
      </c>
      <c r="N447" s="46">
        <f>VLOOKUP($H447,[1]EDA!$H$6:$BH$469,46,FALSE)</f>
        <v>0</v>
      </c>
      <c r="O447" s="46">
        <f>VLOOKUP($H447,[1]EDA!$H$6:$BH$469,47,FALSE)</f>
        <v>0</v>
      </c>
      <c r="P447" s="46">
        <f>VLOOKUP($H447,[1]EDA!$H$6:$BH$469,48,FALSE)</f>
        <v>0</v>
      </c>
      <c r="Q447" s="46">
        <f>VLOOKUP($H447,[1]EDA!$H$6:$BH$469,49,FALSE)</f>
        <v>0</v>
      </c>
      <c r="R447" s="46">
        <f>VLOOKUP($H447,[1]EDA!$H$6:$BH$469,50,FALSE)</f>
        <v>0</v>
      </c>
      <c r="S447" s="46">
        <f>VLOOKUP($H447,[1]EDA!$H$6:$BH$469,51,FALSE)</f>
        <v>0</v>
      </c>
      <c r="T447" s="46">
        <f>VLOOKUP($H447,[1]EDA!$H$6:$BH$469,52,FALSE)</f>
        <v>0</v>
      </c>
      <c r="U447" s="46">
        <f>VLOOKUP($H447,[1]EDA!$H$6:$BH$469,53,FALSE)</f>
        <v>0</v>
      </c>
      <c r="V447" s="14">
        <v>29</v>
      </c>
      <c r="W447" s="14">
        <f t="shared" si="52"/>
        <v>14</v>
      </c>
      <c r="X447" s="21">
        <f t="shared" si="53"/>
        <v>0.48275862068965519</v>
      </c>
      <c r="Y447" s="46">
        <f>VLOOKUP($H447,[2]EDA!$H$6:$AU$469,29,FALSE)</f>
        <v>0</v>
      </c>
      <c r="Z447" s="46">
        <f>VLOOKUP($H447,[2]EDA!$H$6:$AU$469,30,FALSE)</f>
        <v>0</v>
      </c>
      <c r="AA447" s="46">
        <f>VLOOKUP($H447,[2]EDA!$H$6:$AU$469,31,FALSE)</f>
        <v>0</v>
      </c>
      <c r="AB447" s="46">
        <f>VLOOKUP($H447,[2]EDA!$H$6:$AU$469,32,FALSE)</f>
        <v>0</v>
      </c>
      <c r="AC447" s="46">
        <f>VLOOKUP($H447,[2]EDA!$H$6:$AU$469,33,FALSE)</f>
        <v>0</v>
      </c>
      <c r="AD447" s="46">
        <f>VLOOKUP($H447,[2]EDA!$H$6:$AU$469,34,FALSE)</f>
        <v>0</v>
      </c>
      <c r="AE447" s="46">
        <f>VLOOKUP($H447,[2]EDA!$H$6:$AU$469,35,FALSE)</f>
        <v>0</v>
      </c>
      <c r="AF447" s="46">
        <f>VLOOKUP($H447,[2]EDA!$H$6:$AU$469,36,FALSE)</f>
        <v>0</v>
      </c>
      <c r="AG447" s="46">
        <f>VLOOKUP($H447,[2]EDA!$H$6:$AU$469,37,FALSE)</f>
        <v>0</v>
      </c>
      <c r="AH447" s="46">
        <f>VLOOKUP($H447,[2]EDA!$H$6:$AU$469,38,FALSE)</f>
        <v>0</v>
      </c>
      <c r="AI447" s="46">
        <f>VLOOKUP($H447,[2]EDA!$H$6:$AU$469,39,FALSE)</f>
        <v>0</v>
      </c>
      <c r="AJ447" s="46">
        <f>VLOOKUP($H447,[2]EDA!$H$6:$AU$469,40,FALSE)</f>
        <v>0</v>
      </c>
      <c r="AK447" s="24">
        <v>1</v>
      </c>
      <c r="AL447" s="49">
        <f t="shared" si="54"/>
        <v>0</v>
      </c>
      <c r="AM447" s="21">
        <f t="shared" si="55"/>
        <v>0</v>
      </c>
      <c r="AN447" s="46">
        <f>VLOOKUP($H447,[3]IRA!$H$6:$BH$469,42,FALSE)</f>
        <v>0</v>
      </c>
      <c r="AO447" s="46">
        <f>VLOOKUP($H447,[3]IRA!$H$6:$BH$469,43,FALSE)</f>
        <v>0</v>
      </c>
      <c r="AP447" s="46">
        <f>VLOOKUP($H447,[3]IRA!$H$6:$BH$469,44,FALSE)</f>
        <v>0</v>
      </c>
      <c r="AQ447" s="46">
        <f>VLOOKUP($H447,[3]IRA!$H$6:$BH$469,45,FALSE)</f>
        <v>0</v>
      </c>
      <c r="AR447" s="46">
        <f>VLOOKUP($H447,[3]IRA!$H$6:$BH$469,46,FALSE)</f>
        <v>0</v>
      </c>
      <c r="AS447" s="46">
        <f>VLOOKUP($H447,[3]IRA!$H$6:$BH$469,47,FALSE)</f>
        <v>0</v>
      </c>
      <c r="AT447" s="46">
        <f>VLOOKUP($H447,[3]IRA!$H$6:$BH$469,48,FALSE)</f>
        <v>0</v>
      </c>
      <c r="AU447" s="46">
        <f>VLOOKUP($H447,[3]IRA!$H$6:$BH$469,49,FALSE)</f>
        <v>0</v>
      </c>
      <c r="AV447" s="46">
        <f>VLOOKUP($H447,[3]IRA!$H$6:$BH$469,50,FALSE)</f>
        <v>0</v>
      </c>
      <c r="AW447" s="46">
        <f>VLOOKUP($H447,[3]IRA!$H$6:$BH$469,51,FALSE)</f>
        <v>0</v>
      </c>
      <c r="AX447" s="46">
        <f>VLOOKUP($H447,[3]IRA!$H$6:$BH$469,52,FALSE)</f>
        <v>0</v>
      </c>
      <c r="AY447" s="46">
        <f>VLOOKUP($H447,[3]IRA!$H$6:$BH$469,53,FALSE)</f>
        <v>0</v>
      </c>
      <c r="AZ447" s="24">
        <v>0</v>
      </c>
      <c r="BA447" s="24">
        <f t="shared" si="88"/>
        <v>0</v>
      </c>
      <c r="BB447" s="21">
        <f t="shared" si="89"/>
        <v>0</v>
      </c>
      <c r="BC447" s="46">
        <f>VLOOKUP($H447,[4]IRA!$H$7:$CH$470,68,FALSE)</f>
        <v>6</v>
      </c>
      <c r="BD447" s="46">
        <f>VLOOKUP($H447,[4]IRA!$H$7:$CH$470,69,FALSE)</f>
        <v>6</v>
      </c>
      <c r="BE447" s="46">
        <f>VLOOKUP($H447,[4]IRA!$H$7:$CH$470,70,FALSE)</f>
        <v>0</v>
      </c>
      <c r="BF447" s="46">
        <f>VLOOKUP($H447,[4]IRA!$H$7:$CH$470,71,FALSE)</f>
        <v>0</v>
      </c>
      <c r="BG447" s="46">
        <f>VLOOKUP($H447,[4]IRA!$H$7:$CH$470,72,FALSE)</f>
        <v>0</v>
      </c>
      <c r="BH447" s="46">
        <f>VLOOKUP($H447,[4]IRA!$H$7:$CH$470,73,FALSE)</f>
        <v>0</v>
      </c>
      <c r="BI447" s="46">
        <f>VLOOKUP($H447,[4]IRA!$H$7:$CH$470,74,FALSE)</f>
        <v>0</v>
      </c>
      <c r="BJ447" s="46">
        <f>VLOOKUP($H447,[4]IRA!$H$7:$CH$470,75,FALSE)</f>
        <v>0</v>
      </c>
      <c r="BK447" s="46">
        <f>VLOOKUP($H447,[4]IRA!$H$7:$CH$470,76,FALSE)</f>
        <v>0</v>
      </c>
      <c r="BL447" s="46">
        <f>VLOOKUP($H447,[4]IRA!$H$7:$CH$470,77,FALSE)</f>
        <v>0</v>
      </c>
      <c r="BM447" s="46">
        <f>VLOOKUP($H447,[4]IRA!$H$7:$CH$470,78,FALSE)</f>
        <v>0</v>
      </c>
      <c r="BN447" s="46">
        <f>VLOOKUP($H447,[4]IRA!$H$7:$CH$470,79,FALSE)</f>
        <v>0</v>
      </c>
      <c r="BO447" s="14">
        <v>0</v>
      </c>
      <c r="BP447" s="14">
        <f t="shared" si="90"/>
        <v>12</v>
      </c>
      <c r="BQ447" s="21">
        <f t="shared" si="91"/>
        <v>0</v>
      </c>
      <c r="BR447" s="105"/>
      <c r="BS447" s="105"/>
      <c r="BT447" s="105"/>
      <c r="BU447" s="105"/>
      <c r="BV447" s="105"/>
      <c r="BW447" s="105"/>
      <c r="BX447" s="105"/>
      <c r="BY447" s="105"/>
      <c r="BZ447" s="105"/>
      <c r="CA447" s="105"/>
      <c r="CB447" s="105"/>
      <c r="CC447" s="105"/>
      <c r="CD447" s="105"/>
      <c r="CE447" s="105"/>
      <c r="CF447" s="105"/>
      <c r="CG447" s="105"/>
      <c r="CH447" s="105"/>
      <c r="CI447" s="105"/>
      <c r="CJ447" s="105"/>
      <c r="CK447" s="105"/>
      <c r="CL447" s="105"/>
      <c r="CM447" s="105"/>
      <c r="CN447" s="105"/>
      <c r="CO447" s="105"/>
      <c r="CP447" s="105"/>
      <c r="CQ447" s="105"/>
      <c r="CR447" s="105"/>
      <c r="CS447" s="105"/>
      <c r="CT447" s="105"/>
      <c r="CU447" s="105"/>
      <c r="CV447" s="105"/>
      <c r="CW447" s="105"/>
      <c r="CX447" s="105"/>
      <c r="CY447" s="105"/>
      <c r="CZ447" s="105"/>
      <c r="DA447" s="105"/>
      <c r="DB447" s="105"/>
      <c r="DC447" s="105"/>
      <c r="DD447" s="105"/>
      <c r="DE447" s="105"/>
      <c r="DF447" s="105"/>
      <c r="DG447" s="105"/>
      <c r="DH447" s="105"/>
      <c r="DI447" s="105"/>
      <c r="DJ447" s="105"/>
      <c r="DK447" s="105"/>
      <c r="DL447" s="105"/>
      <c r="DM447" s="105"/>
      <c r="DN447" s="105"/>
    </row>
    <row r="448" spans="1:118" s="106" customFormat="1" ht="10.5" x14ac:dyDescent="0.2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47">
        <f>VLOOKUP($H448,[1]EDA!$H$6:$BH$469,42,FALSE)</f>
        <v>11</v>
      </c>
      <c r="K448" s="46">
        <f>VLOOKUP($H448,[1]EDA!$H$6:$BH$469,43,FALSE)</f>
        <v>5</v>
      </c>
      <c r="L448" s="46">
        <f>VLOOKUP($H448,[1]EDA!$H$6:$BH$469,44,FALSE)</f>
        <v>0</v>
      </c>
      <c r="M448" s="46">
        <f>VLOOKUP($H448,[1]EDA!$H$6:$BH$469,45,FALSE)</f>
        <v>0</v>
      </c>
      <c r="N448" s="46">
        <f>VLOOKUP($H448,[1]EDA!$H$6:$BH$469,46,FALSE)</f>
        <v>0</v>
      </c>
      <c r="O448" s="46">
        <f>VLOOKUP($H448,[1]EDA!$H$6:$BH$469,47,FALSE)</f>
        <v>0</v>
      </c>
      <c r="P448" s="46">
        <f>VLOOKUP($H448,[1]EDA!$H$6:$BH$469,48,FALSE)</f>
        <v>0</v>
      </c>
      <c r="Q448" s="46">
        <f>VLOOKUP($H448,[1]EDA!$H$6:$BH$469,49,FALSE)</f>
        <v>0</v>
      </c>
      <c r="R448" s="46">
        <f>VLOOKUP($H448,[1]EDA!$H$6:$BH$469,50,FALSE)</f>
        <v>0</v>
      </c>
      <c r="S448" s="46">
        <f>VLOOKUP($H448,[1]EDA!$H$6:$BH$469,51,FALSE)</f>
        <v>0</v>
      </c>
      <c r="T448" s="46">
        <f>VLOOKUP($H448,[1]EDA!$H$6:$BH$469,52,FALSE)</f>
        <v>0</v>
      </c>
      <c r="U448" s="46">
        <f>VLOOKUP($H448,[1]EDA!$H$6:$BH$469,53,FALSE)</f>
        <v>0</v>
      </c>
      <c r="V448" s="14">
        <v>105</v>
      </c>
      <c r="W448" s="14">
        <f t="shared" si="52"/>
        <v>16</v>
      </c>
      <c r="X448" s="21">
        <f t="shared" si="53"/>
        <v>0.15238095238095239</v>
      </c>
      <c r="Y448" s="46">
        <f>VLOOKUP($H448,[2]EDA!$H$6:$AU$469,29,FALSE)</f>
        <v>0</v>
      </c>
      <c r="Z448" s="46">
        <f>VLOOKUP($H448,[2]EDA!$H$6:$AU$469,30,FALSE)</f>
        <v>0</v>
      </c>
      <c r="AA448" s="46">
        <f>VLOOKUP($H448,[2]EDA!$H$6:$AU$469,31,FALSE)</f>
        <v>0</v>
      </c>
      <c r="AB448" s="46">
        <f>VLOOKUP($H448,[2]EDA!$H$6:$AU$469,32,FALSE)</f>
        <v>0</v>
      </c>
      <c r="AC448" s="46">
        <f>VLOOKUP($H448,[2]EDA!$H$6:$AU$469,33,FALSE)</f>
        <v>0</v>
      </c>
      <c r="AD448" s="46">
        <f>VLOOKUP($H448,[2]EDA!$H$6:$AU$469,34,FALSE)</f>
        <v>0</v>
      </c>
      <c r="AE448" s="46">
        <f>VLOOKUP($H448,[2]EDA!$H$6:$AU$469,35,FALSE)</f>
        <v>0</v>
      </c>
      <c r="AF448" s="46">
        <f>VLOOKUP($H448,[2]EDA!$H$6:$AU$469,36,FALSE)</f>
        <v>0</v>
      </c>
      <c r="AG448" s="46">
        <f>VLOOKUP($H448,[2]EDA!$H$6:$AU$469,37,FALSE)</f>
        <v>0</v>
      </c>
      <c r="AH448" s="46">
        <f>VLOOKUP($H448,[2]EDA!$H$6:$AU$469,38,FALSE)</f>
        <v>0</v>
      </c>
      <c r="AI448" s="46">
        <f>VLOOKUP($H448,[2]EDA!$H$6:$AU$469,39,FALSE)</f>
        <v>0</v>
      </c>
      <c r="AJ448" s="46">
        <f>VLOOKUP($H448,[2]EDA!$H$6:$AU$469,40,FALSE)</f>
        <v>0</v>
      </c>
      <c r="AK448" s="24">
        <v>0</v>
      </c>
      <c r="AL448" s="49">
        <f t="shared" si="54"/>
        <v>0</v>
      </c>
      <c r="AM448" s="21">
        <f t="shared" si="55"/>
        <v>0</v>
      </c>
      <c r="AN448" s="46">
        <f>VLOOKUP($H448,[3]IRA!$H$6:$BH$469,42,FALSE)</f>
        <v>0</v>
      </c>
      <c r="AO448" s="46">
        <f>VLOOKUP($H448,[3]IRA!$H$6:$BH$469,43,FALSE)</f>
        <v>0</v>
      </c>
      <c r="AP448" s="46">
        <f>VLOOKUP($H448,[3]IRA!$H$6:$BH$469,44,FALSE)</f>
        <v>0</v>
      </c>
      <c r="AQ448" s="46">
        <f>VLOOKUP($H448,[3]IRA!$H$6:$BH$469,45,FALSE)</f>
        <v>0</v>
      </c>
      <c r="AR448" s="46">
        <f>VLOOKUP($H448,[3]IRA!$H$6:$BH$469,46,FALSE)</f>
        <v>0</v>
      </c>
      <c r="AS448" s="46">
        <f>VLOOKUP($H448,[3]IRA!$H$6:$BH$469,47,FALSE)</f>
        <v>0</v>
      </c>
      <c r="AT448" s="46">
        <f>VLOOKUP($H448,[3]IRA!$H$6:$BH$469,48,FALSE)</f>
        <v>0</v>
      </c>
      <c r="AU448" s="46">
        <f>VLOOKUP($H448,[3]IRA!$H$6:$BH$469,49,FALSE)</f>
        <v>0</v>
      </c>
      <c r="AV448" s="46">
        <f>VLOOKUP($H448,[3]IRA!$H$6:$BH$469,50,FALSE)</f>
        <v>0</v>
      </c>
      <c r="AW448" s="46">
        <f>VLOOKUP($H448,[3]IRA!$H$6:$BH$469,51,FALSE)</f>
        <v>0</v>
      </c>
      <c r="AX448" s="46">
        <f>VLOOKUP($H448,[3]IRA!$H$6:$BH$469,52,FALSE)</f>
        <v>0</v>
      </c>
      <c r="AY448" s="46">
        <f>VLOOKUP($H448,[3]IRA!$H$6:$BH$469,53,FALSE)</f>
        <v>0</v>
      </c>
      <c r="AZ448" s="24">
        <v>0</v>
      </c>
      <c r="BA448" s="24">
        <f t="shared" si="88"/>
        <v>0</v>
      </c>
      <c r="BB448" s="21">
        <f t="shared" si="89"/>
        <v>0</v>
      </c>
      <c r="BC448" s="46">
        <f>VLOOKUP($H448,[4]IRA!$H$7:$CH$470,68,FALSE)</f>
        <v>14</v>
      </c>
      <c r="BD448" s="46">
        <f>VLOOKUP($H448,[4]IRA!$H$7:$CH$470,69,FALSE)</f>
        <v>2</v>
      </c>
      <c r="BE448" s="46">
        <f>VLOOKUP($H448,[4]IRA!$H$7:$CH$470,70,FALSE)</f>
        <v>0</v>
      </c>
      <c r="BF448" s="46">
        <f>VLOOKUP($H448,[4]IRA!$H$7:$CH$470,71,FALSE)</f>
        <v>0</v>
      </c>
      <c r="BG448" s="46">
        <f>VLOOKUP($H448,[4]IRA!$H$7:$CH$470,72,FALSE)</f>
        <v>0</v>
      </c>
      <c r="BH448" s="46">
        <f>VLOOKUP($H448,[4]IRA!$H$7:$CH$470,73,FALSE)</f>
        <v>0</v>
      </c>
      <c r="BI448" s="46">
        <f>VLOOKUP($H448,[4]IRA!$H$7:$CH$470,74,FALSE)</f>
        <v>0</v>
      </c>
      <c r="BJ448" s="46">
        <f>VLOOKUP($H448,[4]IRA!$H$7:$CH$470,75,FALSE)</f>
        <v>0</v>
      </c>
      <c r="BK448" s="46">
        <f>VLOOKUP($H448,[4]IRA!$H$7:$CH$470,76,FALSE)</f>
        <v>0</v>
      </c>
      <c r="BL448" s="46">
        <f>VLOOKUP($H448,[4]IRA!$H$7:$CH$470,77,FALSE)</f>
        <v>0</v>
      </c>
      <c r="BM448" s="46">
        <f>VLOOKUP($H448,[4]IRA!$H$7:$CH$470,78,FALSE)</f>
        <v>0</v>
      </c>
      <c r="BN448" s="46">
        <f>VLOOKUP($H448,[4]IRA!$H$7:$CH$470,79,FALSE)</f>
        <v>0</v>
      </c>
      <c r="BO448" s="14">
        <v>129</v>
      </c>
      <c r="BP448" s="14">
        <f t="shared" si="90"/>
        <v>16</v>
      </c>
      <c r="BQ448" s="21">
        <f t="shared" si="91"/>
        <v>0.12403100775193798</v>
      </c>
      <c r="BR448" s="105"/>
      <c r="BS448" s="105"/>
      <c r="BT448" s="105"/>
      <c r="BU448" s="105"/>
      <c r="BV448" s="105"/>
      <c r="BW448" s="105"/>
      <c r="BX448" s="105"/>
      <c r="BY448" s="105"/>
      <c r="BZ448" s="105"/>
      <c r="CA448" s="105"/>
      <c r="CB448" s="105"/>
      <c r="CC448" s="105"/>
      <c r="CD448" s="105"/>
      <c r="CE448" s="105"/>
      <c r="CF448" s="105"/>
      <c r="CG448" s="105"/>
      <c r="CH448" s="105"/>
      <c r="CI448" s="105"/>
      <c r="CJ448" s="105"/>
      <c r="CK448" s="105"/>
      <c r="CL448" s="105"/>
      <c r="CM448" s="105"/>
      <c r="CN448" s="105"/>
      <c r="CO448" s="105"/>
      <c r="CP448" s="105"/>
      <c r="CQ448" s="105"/>
      <c r="CR448" s="105"/>
      <c r="CS448" s="105"/>
      <c r="CT448" s="105"/>
      <c r="CU448" s="105"/>
      <c r="CV448" s="105"/>
      <c r="CW448" s="105"/>
      <c r="CX448" s="105"/>
      <c r="CY448" s="105"/>
      <c r="CZ448" s="105"/>
      <c r="DA448" s="105"/>
      <c r="DB448" s="105"/>
      <c r="DC448" s="105"/>
      <c r="DD448" s="105"/>
      <c r="DE448" s="105"/>
      <c r="DF448" s="105"/>
      <c r="DG448" s="105"/>
      <c r="DH448" s="105"/>
      <c r="DI448" s="105"/>
      <c r="DJ448" s="105"/>
      <c r="DK448" s="105"/>
      <c r="DL448" s="105"/>
      <c r="DM448" s="105"/>
      <c r="DN448" s="105"/>
    </row>
    <row r="449" spans="1:118" s="106" customFormat="1" ht="10.5" x14ac:dyDescent="0.2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47">
        <f>VLOOKUP($H449,[1]EDA!$H$6:$BH$469,42,FALSE)</f>
        <v>0</v>
      </c>
      <c r="K449" s="46">
        <f>VLOOKUP($H449,[1]EDA!$H$6:$BH$469,43,FALSE)</f>
        <v>0</v>
      </c>
      <c r="L449" s="46">
        <f>VLOOKUP($H449,[1]EDA!$H$6:$BH$469,44,FALSE)</f>
        <v>2</v>
      </c>
      <c r="M449" s="46">
        <f>VLOOKUP($H449,[1]EDA!$H$6:$BH$469,45,FALSE)</f>
        <v>0</v>
      </c>
      <c r="N449" s="46">
        <f>VLOOKUP($H449,[1]EDA!$H$6:$BH$469,46,FALSE)</f>
        <v>0</v>
      </c>
      <c r="O449" s="46">
        <f>VLOOKUP($H449,[1]EDA!$H$6:$BH$469,47,FALSE)</f>
        <v>0</v>
      </c>
      <c r="P449" s="46">
        <f>VLOOKUP($H449,[1]EDA!$H$6:$BH$469,48,FALSE)</f>
        <v>0</v>
      </c>
      <c r="Q449" s="46">
        <f>VLOOKUP($H449,[1]EDA!$H$6:$BH$469,49,FALSE)</f>
        <v>0</v>
      </c>
      <c r="R449" s="46">
        <f>VLOOKUP($H449,[1]EDA!$H$6:$BH$469,50,FALSE)</f>
        <v>0</v>
      </c>
      <c r="S449" s="46">
        <f>VLOOKUP($H449,[1]EDA!$H$6:$BH$469,51,FALSE)</f>
        <v>0</v>
      </c>
      <c r="T449" s="46">
        <f>VLOOKUP($H449,[1]EDA!$H$6:$BH$469,52,FALSE)</f>
        <v>0</v>
      </c>
      <c r="U449" s="46">
        <f>VLOOKUP($H449,[1]EDA!$H$6:$BH$469,53,FALSE)</f>
        <v>0</v>
      </c>
      <c r="V449" s="14">
        <v>10</v>
      </c>
      <c r="W449" s="14">
        <f t="shared" si="52"/>
        <v>2</v>
      </c>
      <c r="X449" s="21">
        <f t="shared" si="53"/>
        <v>0.2</v>
      </c>
      <c r="Y449" s="46">
        <f>VLOOKUP($H449,[2]EDA!$H$6:$AU$469,29,FALSE)</f>
        <v>0</v>
      </c>
      <c r="Z449" s="46">
        <f>VLOOKUP($H449,[2]EDA!$H$6:$AU$469,30,FALSE)</f>
        <v>0</v>
      </c>
      <c r="AA449" s="46">
        <f>VLOOKUP($H449,[2]EDA!$H$6:$AU$469,31,FALSE)</f>
        <v>0</v>
      </c>
      <c r="AB449" s="46">
        <f>VLOOKUP($H449,[2]EDA!$H$6:$AU$469,32,FALSE)</f>
        <v>0</v>
      </c>
      <c r="AC449" s="46">
        <f>VLOOKUP($H449,[2]EDA!$H$6:$AU$469,33,FALSE)</f>
        <v>0</v>
      </c>
      <c r="AD449" s="46">
        <f>VLOOKUP($H449,[2]EDA!$H$6:$AU$469,34,FALSE)</f>
        <v>0</v>
      </c>
      <c r="AE449" s="46">
        <f>VLOOKUP($H449,[2]EDA!$H$6:$AU$469,35,FALSE)</f>
        <v>0</v>
      </c>
      <c r="AF449" s="46">
        <f>VLOOKUP($H449,[2]EDA!$H$6:$AU$469,36,FALSE)</f>
        <v>0</v>
      </c>
      <c r="AG449" s="46">
        <f>VLOOKUP($H449,[2]EDA!$H$6:$AU$469,37,FALSE)</f>
        <v>0</v>
      </c>
      <c r="AH449" s="46">
        <f>VLOOKUP($H449,[2]EDA!$H$6:$AU$469,38,FALSE)</f>
        <v>0</v>
      </c>
      <c r="AI449" s="46">
        <f>VLOOKUP($H449,[2]EDA!$H$6:$AU$469,39,FALSE)</f>
        <v>0</v>
      </c>
      <c r="AJ449" s="46">
        <f>VLOOKUP($H449,[2]EDA!$H$6:$AU$469,40,FALSE)</f>
        <v>0</v>
      </c>
      <c r="AK449" s="24">
        <v>1</v>
      </c>
      <c r="AL449" s="49">
        <f t="shared" si="54"/>
        <v>0</v>
      </c>
      <c r="AM449" s="21">
        <f t="shared" si="55"/>
        <v>0</v>
      </c>
      <c r="AN449" s="46">
        <f>VLOOKUP($H449,[3]IRA!$H$6:$BH$469,42,FALSE)</f>
        <v>0</v>
      </c>
      <c r="AO449" s="46">
        <f>VLOOKUP($H449,[3]IRA!$H$6:$BH$469,43,FALSE)</f>
        <v>0</v>
      </c>
      <c r="AP449" s="46">
        <f>VLOOKUP($H449,[3]IRA!$H$6:$BH$469,44,FALSE)</f>
        <v>0</v>
      </c>
      <c r="AQ449" s="46">
        <f>VLOOKUP($H449,[3]IRA!$H$6:$BH$469,45,FALSE)</f>
        <v>0</v>
      </c>
      <c r="AR449" s="46">
        <f>VLOOKUP($H449,[3]IRA!$H$6:$BH$469,46,FALSE)</f>
        <v>0</v>
      </c>
      <c r="AS449" s="46">
        <f>VLOOKUP($H449,[3]IRA!$H$6:$BH$469,47,FALSE)</f>
        <v>0</v>
      </c>
      <c r="AT449" s="46">
        <f>VLOOKUP($H449,[3]IRA!$H$6:$BH$469,48,FALSE)</f>
        <v>0</v>
      </c>
      <c r="AU449" s="46">
        <f>VLOOKUP($H449,[3]IRA!$H$6:$BH$469,49,FALSE)</f>
        <v>0</v>
      </c>
      <c r="AV449" s="46">
        <f>VLOOKUP($H449,[3]IRA!$H$6:$BH$469,50,FALSE)</f>
        <v>0</v>
      </c>
      <c r="AW449" s="46">
        <f>VLOOKUP($H449,[3]IRA!$H$6:$BH$469,51,FALSE)</f>
        <v>0</v>
      </c>
      <c r="AX449" s="46">
        <f>VLOOKUP($H449,[3]IRA!$H$6:$BH$469,52,FALSE)</f>
        <v>0</v>
      </c>
      <c r="AY449" s="46">
        <f>VLOOKUP($H449,[3]IRA!$H$6:$BH$469,53,FALSE)</f>
        <v>0</v>
      </c>
      <c r="AZ449" s="24">
        <v>0</v>
      </c>
      <c r="BA449" s="24">
        <f t="shared" si="88"/>
        <v>0</v>
      </c>
      <c r="BB449" s="21">
        <f t="shared" si="89"/>
        <v>0</v>
      </c>
      <c r="BC449" s="46">
        <f>VLOOKUP($H449,[4]IRA!$H$7:$CH$470,68,FALSE)</f>
        <v>1</v>
      </c>
      <c r="BD449" s="46">
        <f>VLOOKUP($H449,[4]IRA!$H$7:$CH$470,69,FALSE)</f>
        <v>10</v>
      </c>
      <c r="BE449" s="46">
        <f>VLOOKUP($H449,[4]IRA!$H$7:$CH$470,70,FALSE)</f>
        <v>0</v>
      </c>
      <c r="BF449" s="46">
        <f>VLOOKUP($H449,[4]IRA!$H$7:$CH$470,71,FALSE)</f>
        <v>0</v>
      </c>
      <c r="BG449" s="46">
        <f>VLOOKUP($H449,[4]IRA!$H$7:$CH$470,72,FALSE)</f>
        <v>0</v>
      </c>
      <c r="BH449" s="46">
        <f>VLOOKUP($H449,[4]IRA!$H$7:$CH$470,73,FALSE)</f>
        <v>0</v>
      </c>
      <c r="BI449" s="46">
        <f>VLOOKUP($H449,[4]IRA!$H$7:$CH$470,74,FALSE)</f>
        <v>0</v>
      </c>
      <c r="BJ449" s="46">
        <f>VLOOKUP($H449,[4]IRA!$H$7:$CH$470,75,FALSE)</f>
        <v>0</v>
      </c>
      <c r="BK449" s="46">
        <f>VLOOKUP($H449,[4]IRA!$H$7:$CH$470,76,FALSE)</f>
        <v>0</v>
      </c>
      <c r="BL449" s="46">
        <f>VLOOKUP($H449,[4]IRA!$H$7:$CH$470,77,FALSE)</f>
        <v>0</v>
      </c>
      <c r="BM449" s="46">
        <f>VLOOKUP($H449,[4]IRA!$H$7:$CH$470,78,FALSE)</f>
        <v>0</v>
      </c>
      <c r="BN449" s="46">
        <f>VLOOKUP($H449,[4]IRA!$H$7:$CH$470,79,FALSE)</f>
        <v>0</v>
      </c>
      <c r="BO449" s="14">
        <v>0</v>
      </c>
      <c r="BP449" s="14">
        <f t="shared" si="90"/>
        <v>11</v>
      </c>
      <c r="BQ449" s="21">
        <f t="shared" si="91"/>
        <v>0</v>
      </c>
      <c r="BR449" s="105"/>
      <c r="BS449" s="105"/>
      <c r="BT449" s="105"/>
      <c r="BU449" s="105"/>
      <c r="BV449" s="105"/>
      <c r="BW449" s="105"/>
      <c r="BX449" s="105"/>
      <c r="BY449" s="105"/>
      <c r="BZ449" s="105"/>
      <c r="CA449" s="105"/>
      <c r="CB449" s="105"/>
      <c r="CC449" s="105"/>
      <c r="CD449" s="105"/>
      <c r="CE449" s="105"/>
      <c r="CF449" s="105"/>
      <c r="CG449" s="105"/>
      <c r="CH449" s="105"/>
      <c r="CI449" s="105"/>
      <c r="CJ449" s="105"/>
      <c r="CK449" s="105"/>
      <c r="CL449" s="105"/>
      <c r="CM449" s="105"/>
      <c r="CN449" s="105"/>
      <c r="CO449" s="105"/>
      <c r="CP449" s="105"/>
      <c r="CQ449" s="105"/>
      <c r="CR449" s="105"/>
      <c r="CS449" s="105"/>
      <c r="CT449" s="105"/>
      <c r="CU449" s="105"/>
      <c r="CV449" s="105"/>
      <c r="CW449" s="105"/>
      <c r="CX449" s="105"/>
      <c r="CY449" s="105"/>
      <c r="CZ449" s="105"/>
      <c r="DA449" s="105"/>
      <c r="DB449" s="105"/>
      <c r="DC449" s="105"/>
      <c r="DD449" s="105"/>
      <c r="DE449" s="105"/>
      <c r="DF449" s="105"/>
      <c r="DG449" s="105"/>
      <c r="DH449" s="105"/>
      <c r="DI449" s="105"/>
      <c r="DJ449" s="105"/>
      <c r="DK449" s="105"/>
      <c r="DL449" s="105"/>
      <c r="DM449" s="105"/>
      <c r="DN449" s="105"/>
    </row>
    <row r="450" spans="1:118" s="106" customFormat="1" ht="10.5" x14ac:dyDescent="0.2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47">
        <f>VLOOKUP($H450,[1]EDA!$H$6:$BH$469,42,FALSE)</f>
        <v>1</v>
      </c>
      <c r="K450" s="46">
        <f>VLOOKUP($H450,[1]EDA!$H$6:$BH$469,43,FALSE)</f>
        <v>0</v>
      </c>
      <c r="L450" s="46">
        <f>VLOOKUP($H450,[1]EDA!$H$6:$BH$469,44,FALSE)</f>
        <v>0</v>
      </c>
      <c r="M450" s="46">
        <f>VLOOKUP($H450,[1]EDA!$H$6:$BH$469,45,FALSE)</f>
        <v>0</v>
      </c>
      <c r="N450" s="46">
        <f>VLOOKUP($H450,[1]EDA!$H$6:$BH$469,46,FALSE)</f>
        <v>0</v>
      </c>
      <c r="O450" s="46">
        <f>VLOOKUP($H450,[1]EDA!$H$6:$BH$469,47,FALSE)</f>
        <v>0</v>
      </c>
      <c r="P450" s="46">
        <f>VLOOKUP($H450,[1]EDA!$H$6:$BH$469,48,FALSE)</f>
        <v>0</v>
      </c>
      <c r="Q450" s="46">
        <f>VLOOKUP($H450,[1]EDA!$H$6:$BH$469,49,FALSE)</f>
        <v>0</v>
      </c>
      <c r="R450" s="46">
        <f>VLOOKUP($H450,[1]EDA!$H$6:$BH$469,50,FALSE)</f>
        <v>0</v>
      </c>
      <c r="S450" s="46">
        <f>VLOOKUP($H450,[1]EDA!$H$6:$BH$469,51,FALSE)</f>
        <v>0</v>
      </c>
      <c r="T450" s="46">
        <f>VLOOKUP($H450,[1]EDA!$H$6:$BH$469,52,FALSE)</f>
        <v>0</v>
      </c>
      <c r="U450" s="46">
        <f>VLOOKUP($H450,[1]EDA!$H$6:$BH$469,53,FALSE)</f>
        <v>0</v>
      </c>
      <c r="V450" s="14">
        <v>14</v>
      </c>
      <c r="W450" s="14">
        <f t="shared" si="52"/>
        <v>1</v>
      </c>
      <c r="X450" s="21">
        <f t="shared" si="53"/>
        <v>7.1428571428571425E-2</v>
      </c>
      <c r="Y450" s="46">
        <f>VLOOKUP($H450,[2]EDA!$H$6:$AU$469,29,FALSE)</f>
        <v>0</v>
      </c>
      <c r="Z450" s="46">
        <f>VLOOKUP($H450,[2]EDA!$H$6:$AU$469,30,FALSE)</f>
        <v>0</v>
      </c>
      <c r="AA450" s="46">
        <f>VLOOKUP($H450,[2]EDA!$H$6:$AU$469,31,FALSE)</f>
        <v>0</v>
      </c>
      <c r="AB450" s="46">
        <f>VLOOKUP($H450,[2]EDA!$H$6:$AU$469,32,FALSE)</f>
        <v>0</v>
      </c>
      <c r="AC450" s="46">
        <f>VLOOKUP($H450,[2]EDA!$H$6:$AU$469,33,FALSE)</f>
        <v>0</v>
      </c>
      <c r="AD450" s="46">
        <f>VLOOKUP($H450,[2]EDA!$H$6:$AU$469,34,FALSE)</f>
        <v>0</v>
      </c>
      <c r="AE450" s="46">
        <f>VLOOKUP($H450,[2]EDA!$H$6:$AU$469,35,FALSE)</f>
        <v>0</v>
      </c>
      <c r="AF450" s="46">
        <f>VLOOKUP($H450,[2]EDA!$H$6:$AU$469,36,FALSE)</f>
        <v>0</v>
      </c>
      <c r="AG450" s="46">
        <f>VLOOKUP($H450,[2]EDA!$H$6:$AU$469,37,FALSE)</f>
        <v>0</v>
      </c>
      <c r="AH450" s="46">
        <f>VLOOKUP($H450,[2]EDA!$H$6:$AU$469,38,FALSE)</f>
        <v>0</v>
      </c>
      <c r="AI450" s="46">
        <f>VLOOKUP($H450,[2]EDA!$H$6:$AU$469,39,FALSE)</f>
        <v>0</v>
      </c>
      <c r="AJ450" s="46">
        <f>VLOOKUP($H450,[2]EDA!$H$6:$AU$469,40,FALSE)</f>
        <v>0</v>
      </c>
      <c r="AK450" s="24">
        <v>1</v>
      </c>
      <c r="AL450" s="49">
        <f t="shared" si="54"/>
        <v>0</v>
      </c>
      <c r="AM450" s="21">
        <f t="shared" si="55"/>
        <v>0</v>
      </c>
      <c r="AN450" s="46">
        <f>VLOOKUP($H450,[3]IRA!$H$6:$BH$469,42,FALSE)</f>
        <v>0</v>
      </c>
      <c r="AO450" s="46">
        <f>VLOOKUP($H450,[3]IRA!$H$6:$BH$469,43,FALSE)</f>
        <v>0</v>
      </c>
      <c r="AP450" s="46">
        <f>VLOOKUP($H450,[3]IRA!$H$6:$BH$469,44,FALSE)</f>
        <v>0</v>
      </c>
      <c r="AQ450" s="46">
        <f>VLOOKUP($H450,[3]IRA!$H$6:$BH$469,45,FALSE)</f>
        <v>0</v>
      </c>
      <c r="AR450" s="46">
        <f>VLOOKUP($H450,[3]IRA!$H$6:$BH$469,46,FALSE)</f>
        <v>0</v>
      </c>
      <c r="AS450" s="46">
        <f>VLOOKUP($H450,[3]IRA!$H$6:$BH$469,47,FALSE)</f>
        <v>0</v>
      </c>
      <c r="AT450" s="46">
        <f>VLOOKUP($H450,[3]IRA!$H$6:$BH$469,48,FALSE)</f>
        <v>0</v>
      </c>
      <c r="AU450" s="46">
        <f>VLOOKUP($H450,[3]IRA!$H$6:$BH$469,49,FALSE)</f>
        <v>0</v>
      </c>
      <c r="AV450" s="46">
        <f>VLOOKUP($H450,[3]IRA!$H$6:$BH$469,50,FALSE)</f>
        <v>0</v>
      </c>
      <c r="AW450" s="46">
        <f>VLOOKUP($H450,[3]IRA!$H$6:$BH$469,51,FALSE)</f>
        <v>0</v>
      </c>
      <c r="AX450" s="46">
        <f>VLOOKUP($H450,[3]IRA!$H$6:$BH$469,52,FALSE)</f>
        <v>0</v>
      </c>
      <c r="AY450" s="46">
        <f>VLOOKUP($H450,[3]IRA!$H$6:$BH$469,53,FALSE)</f>
        <v>0</v>
      </c>
      <c r="AZ450" s="24">
        <v>0</v>
      </c>
      <c r="BA450" s="24">
        <f t="shared" si="88"/>
        <v>0</v>
      </c>
      <c r="BB450" s="21">
        <f t="shared" si="89"/>
        <v>0</v>
      </c>
      <c r="BC450" s="46">
        <f>VLOOKUP($H450,[4]IRA!$H$7:$CH$470,68,FALSE)</f>
        <v>1</v>
      </c>
      <c r="BD450" s="46">
        <f>VLOOKUP($H450,[4]IRA!$H$7:$CH$470,69,FALSE)</f>
        <v>9</v>
      </c>
      <c r="BE450" s="46">
        <f>VLOOKUP($H450,[4]IRA!$H$7:$CH$470,70,FALSE)</f>
        <v>0</v>
      </c>
      <c r="BF450" s="46">
        <f>VLOOKUP($H450,[4]IRA!$H$7:$CH$470,71,FALSE)</f>
        <v>0</v>
      </c>
      <c r="BG450" s="46">
        <f>VLOOKUP($H450,[4]IRA!$H$7:$CH$470,72,FALSE)</f>
        <v>0</v>
      </c>
      <c r="BH450" s="46">
        <f>VLOOKUP($H450,[4]IRA!$H$7:$CH$470,73,FALSE)</f>
        <v>0</v>
      </c>
      <c r="BI450" s="46">
        <f>VLOOKUP($H450,[4]IRA!$H$7:$CH$470,74,FALSE)</f>
        <v>0</v>
      </c>
      <c r="BJ450" s="46">
        <f>VLOOKUP($H450,[4]IRA!$H$7:$CH$470,75,FALSE)</f>
        <v>0</v>
      </c>
      <c r="BK450" s="46">
        <f>VLOOKUP($H450,[4]IRA!$H$7:$CH$470,76,FALSE)</f>
        <v>0</v>
      </c>
      <c r="BL450" s="46">
        <f>VLOOKUP($H450,[4]IRA!$H$7:$CH$470,77,FALSE)</f>
        <v>0</v>
      </c>
      <c r="BM450" s="46">
        <f>VLOOKUP($H450,[4]IRA!$H$7:$CH$470,78,FALSE)</f>
        <v>0</v>
      </c>
      <c r="BN450" s="46">
        <f>VLOOKUP($H450,[4]IRA!$H$7:$CH$470,79,FALSE)</f>
        <v>0</v>
      </c>
      <c r="BO450" s="14">
        <v>35</v>
      </c>
      <c r="BP450" s="14">
        <f t="shared" si="90"/>
        <v>10</v>
      </c>
      <c r="BQ450" s="21">
        <f t="shared" si="91"/>
        <v>0.2857142857142857</v>
      </c>
      <c r="BR450" s="105"/>
      <c r="BS450" s="105"/>
      <c r="BT450" s="105"/>
      <c r="BU450" s="105"/>
      <c r="BV450" s="105"/>
      <c r="BW450" s="105"/>
      <c r="BX450" s="105"/>
      <c r="BY450" s="105"/>
      <c r="BZ450" s="105"/>
      <c r="CA450" s="105"/>
      <c r="CB450" s="105"/>
      <c r="CC450" s="105"/>
      <c r="CD450" s="105"/>
      <c r="CE450" s="105"/>
      <c r="CF450" s="105"/>
      <c r="CG450" s="105"/>
      <c r="CH450" s="105"/>
      <c r="CI450" s="105"/>
      <c r="CJ450" s="105"/>
      <c r="CK450" s="105"/>
      <c r="CL450" s="105"/>
      <c r="CM450" s="105"/>
      <c r="CN450" s="105"/>
      <c r="CO450" s="105"/>
      <c r="CP450" s="105"/>
      <c r="CQ450" s="105"/>
      <c r="CR450" s="105"/>
      <c r="CS450" s="105"/>
      <c r="CT450" s="105"/>
      <c r="CU450" s="105"/>
      <c r="CV450" s="105"/>
      <c r="CW450" s="105"/>
      <c r="CX450" s="105"/>
      <c r="CY450" s="105"/>
      <c r="CZ450" s="105"/>
      <c r="DA450" s="105"/>
      <c r="DB450" s="105"/>
      <c r="DC450" s="105"/>
      <c r="DD450" s="105"/>
      <c r="DE450" s="105"/>
      <c r="DF450" s="105"/>
      <c r="DG450" s="105"/>
      <c r="DH450" s="105"/>
      <c r="DI450" s="105"/>
      <c r="DJ450" s="105"/>
      <c r="DK450" s="105"/>
      <c r="DL450" s="105"/>
      <c r="DM450" s="105"/>
      <c r="DN450" s="105"/>
    </row>
    <row r="451" spans="1:118" s="106" customFormat="1" ht="10.5" x14ac:dyDescent="0.2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47">
        <f>VLOOKUP($H451,[1]EDA!$H$6:$BH$469,42,FALSE)</f>
        <v>2</v>
      </c>
      <c r="K451" s="46">
        <f>VLOOKUP($H451,[1]EDA!$H$6:$BH$469,43,FALSE)</f>
        <v>0</v>
      </c>
      <c r="L451" s="46">
        <f>VLOOKUP($H451,[1]EDA!$H$6:$BH$469,44,FALSE)</f>
        <v>0</v>
      </c>
      <c r="M451" s="46">
        <f>VLOOKUP($H451,[1]EDA!$H$6:$BH$469,45,FALSE)</f>
        <v>0</v>
      </c>
      <c r="N451" s="46">
        <f>VLOOKUP($H451,[1]EDA!$H$6:$BH$469,46,FALSE)</f>
        <v>0</v>
      </c>
      <c r="O451" s="46">
        <f>VLOOKUP($H451,[1]EDA!$H$6:$BH$469,47,FALSE)</f>
        <v>0</v>
      </c>
      <c r="P451" s="46">
        <f>VLOOKUP($H451,[1]EDA!$H$6:$BH$469,48,FALSE)</f>
        <v>0</v>
      </c>
      <c r="Q451" s="46">
        <f>VLOOKUP($H451,[1]EDA!$H$6:$BH$469,49,FALSE)</f>
        <v>0</v>
      </c>
      <c r="R451" s="46">
        <f>VLOOKUP($H451,[1]EDA!$H$6:$BH$469,50,FALSE)</f>
        <v>0</v>
      </c>
      <c r="S451" s="46">
        <f>VLOOKUP($H451,[1]EDA!$H$6:$BH$469,51,FALSE)</f>
        <v>0</v>
      </c>
      <c r="T451" s="46">
        <f>VLOOKUP($H451,[1]EDA!$H$6:$BH$469,52,FALSE)</f>
        <v>0</v>
      </c>
      <c r="U451" s="46">
        <f>VLOOKUP($H451,[1]EDA!$H$6:$BH$469,53,FALSE)</f>
        <v>0</v>
      </c>
      <c r="V451" s="14">
        <v>64</v>
      </c>
      <c r="W451" s="14">
        <f t="shared" si="52"/>
        <v>2</v>
      </c>
      <c r="X451" s="21">
        <f t="shared" si="53"/>
        <v>3.125E-2</v>
      </c>
      <c r="Y451" s="46">
        <f>VLOOKUP($H451,[2]EDA!$H$6:$AU$469,29,FALSE)</f>
        <v>1</v>
      </c>
      <c r="Z451" s="46">
        <f>VLOOKUP($H451,[2]EDA!$H$6:$AU$469,30,FALSE)</f>
        <v>0</v>
      </c>
      <c r="AA451" s="46">
        <f>VLOOKUP($H451,[2]EDA!$H$6:$AU$469,31,FALSE)</f>
        <v>0</v>
      </c>
      <c r="AB451" s="46">
        <f>VLOOKUP($H451,[2]EDA!$H$6:$AU$469,32,FALSE)</f>
        <v>0</v>
      </c>
      <c r="AC451" s="46">
        <f>VLOOKUP($H451,[2]EDA!$H$6:$AU$469,33,FALSE)</f>
        <v>0</v>
      </c>
      <c r="AD451" s="46">
        <f>VLOOKUP($H451,[2]EDA!$H$6:$AU$469,34,FALSE)</f>
        <v>0</v>
      </c>
      <c r="AE451" s="46">
        <f>VLOOKUP($H451,[2]EDA!$H$6:$AU$469,35,FALSE)</f>
        <v>0</v>
      </c>
      <c r="AF451" s="46">
        <f>VLOOKUP($H451,[2]EDA!$H$6:$AU$469,36,FALSE)</f>
        <v>0</v>
      </c>
      <c r="AG451" s="46">
        <f>VLOOKUP($H451,[2]EDA!$H$6:$AU$469,37,FALSE)</f>
        <v>0</v>
      </c>
      <c r="AH451" s="46">
        <f>VLOOKUP($H451,[2]EDA!$H$6:$AU$469,38,FALSE)</f>
        <v>0</v>
      </c>
      <c r="AI451" s="46">
        <f>VLOOKUP($H451,[2]EDA!$H$6:$AU$469,39,FALSE)</f>
        <v>0</v>
      </c>
      <c r="AJ451" s="46">
        <f>VLOOKUP($H451,[2]EDA!$H$6:$AU$469,40,FALSE)</f>
        <v>0</v>
      </c>
      <c r="AK451" s="24">
        <v>0</v>
      </c>
      <c r="AL451" s="49">
        <f t="shared" si="54"/>
        <v>1</v>
      </c>
      <c r="AM451" s="21">
        <f t="shared" si="55"/>
        <v>0</v>
      </c>
      <c r="AN451" s="46">
        <f>VLOOKUP($H451,[3]IRA!$H$6:$BH$469,42,FALSE)</f>
        <v>0</v>
      </c>
      <c r="AO451" s="46">
        <f>VLOOKUP($H451,[3]IRA!$H$6:$BH$469,43,FALSE)</f>
        <v>0</v>
      </c>
      <c r="AP451" s="46">
        <f>VLOOKUP($H451,[3]IRA!$H$6:$BH$469,44,FALSE)</f>
        <v>0</v>
      </c>
      <c r="AQ451" s="46">
        <f>VLOOKUP($H451,[3]IRA!$H$6:$BH$469,45,FALSE)</f>
        <v>0</v>
      </c>
      <c r="AR451" s="46">
        <f>VLOOKUP($H451,[3]IRA!$H$6:$BH$469,46,FALSE)</f>
        <v>0</v>
      </c>
      <c r="AS451" s="46">
        <f>VLOOKUP($H451,[3]IRA!$H$6:$BH$469,47,FALSE)</f>
        <v>0</v>
      </c>
      <c r="AT451" s="46">
        <f>VLOOKUP($H451,[3]IRA!$H$6:$BH$469,48,FALSE)</f>
        <v>0</v>
      </c>
      <c r="AU451" s="46">
        <f>VLOOKUP($H451,[3]IRA!$H$6:$BH$469,49,FALSE)</f>
        <v>0</v>
      </c>
      <c r="AV451" s="46">
        <f>VLOOKUP($H451,[3]IRA!$H$6:$BH$469,50,FALSE)</f>
        <v>0</v>
      </c>
      <c r="AW451" s="46">
        <f>VLOOKUP($H451,[3]IRA!$H$6:$BH$469,51,FALSE)</f>
        <v>0</v>
      </c>
      <c r="AX451" s="46">
        <f>VLOOKUP($H451,[3]IRA!$H$6:$BH$469,52,FALSE)</f>
        <v>0</v>
      </c>
      <c r="AY451" s="46">
        <f>VLOOKUP($H451,[3]IRA!$H$6:$BH$469,53,FALSE)</f>
        <v>0</v>
      </c>
      <c r="AZ451" s="24">
        <v>0</v>
      </c>
      <c r="BA451" s="24">
        <f t="shared" si="88"/>
        <v>0</v>
      </c>
      <c r="BB451" s="21">
        <f t="shared" si="89"/>
        <v>0</v>
      </c>
      <c r="BC451" s="46">
        <f>VLOOKUP($H451,[4]IRA!$H$7:$CH$470,68,FALSE)</f>
        <v>7</v>
      </c>
      <c r="BD451" s="46">
        <f>VLOOKUP($H451,[4]IRA!$H$7:$CH$470,69,FALSE)</f>
        <v>0</v>
      </c>
      <c r="BE451" s="46">
        <f>VLOOKUP($H451,[4]IRA!$H$7:$CH$470,70,FALSE)</f>
        <v>0</v>
      </c>
      <c r="BF451" s="46">
        <f>VLOOKUP($H451,[4]IRA!$H$7:$CH$470,71,FALSE)</f>
        <v>0</v>
      </c>
      <c r="BG451" s="46">
        <f>VLOOKUP($H451,[4]IRA!$H$7:$CH$470,72,FALSE)</f>
        <v>0</v>
      </c>
      <c r="BH451" s="46">
        <f>VLOOKUP($H451,[4]IRA!$H$7:$CH$470,73,FALSE)</f>
        <v>0</v>
      </c>
      <c r="BI451" s="46">
        <f>VLOOKUP($H451,[4]IRA!$H$7:$CH$470,74,FALSE)</f>
        <v>0</v>
      </c>
      <c r="BJ451" s="46">
        <f>VLOOKUP($H451,[4]IRA!$H$7:$CH$470,75,FALSE)</f>
        <v>0</v>
      </c>
      <c r="BK451" s="46">
        <f>VLOOKUP($H451,[4]IRA!$H$7:$CH$470,76,FALSE)</f>
        <v>0</v>
      </c>
      <c r="BL451" s="46">
        <f>VLOOKUP($H451,[4]IRA!$H$7:$CH$470,77,FALSE)</f>
        <v>0</v>
      </c>
      <c r="BM451" s="46">
        <f>VLOOKUP($H451,[4]IRA!$H$7:$CH$470,78,FALSE)</f>
        <v>0</v>
      </c>
      <c r="BN451" s="46">
        <f>VLOOKUP($H451,[4]IRA!$H$7:$CH$470,79,FALSE)</f>
        <v>0</v>
      </c>
      <c r="BO451" s="14">
        <v>0</v>
      </c>
      <c r="BP451" s="14">
        <f t="shared" si="90"/>
        <v>7</v>
      </c>
      <c r="BQ451" s="21">
        <f t="shared" si="91"/>
        <v>0</v>
      </c>
      <c r="BR451" s="105"/>
      <c r="BS451" s="105"/>
      <c r="BT451" s="105"/>
      <c r="BU451" s="105"/>
      <c r="BV451" s="105"/>
      <c r="BW451" s="105"/>
      <c r="BX451" s="105"/>
      <c r="BY451" s="105"/>
      <c r="BZ451" s="105"/>
      <c r="CA451" s="105"/>
      <c r="CB451" s="105"/>
      <c r="CC451" s="105"/>
      <c r="CD451" s="105"/>
      <c r="CE451" s="105"/>
      <c r="CF451" s="105"/>
      <c r="CG451" s="105"/>
      <c r="CH451" s="105"/>
      <c r="CI451" s="105"/>
      <c r="CJ451" s="105"/>
      <c r="CK451" s="105"/>
      <c r="CL451" s="105"/>
      <c r="CM451" s="105"/>
      <c r="CN451" s="105"/>
      <c r="CO451" s="105"/>
      <c r="CP451" s="105"/>
      <c r="CQ451" s="105"/>
      <c r="CR451" s="105"/>
      <c r="CS451" s="105"/>
      <c r="CT451" s="105"/>
      <c r="CU451" s="105"/>
      <c r="CV451" s="105"/>
      <c r="CW451" s="105"/>
      <c r="CX451" s="105"/>
      <c r="CY451" s="105"/>
      <c r="CZ451" s="105"/>
      <c r="DA451" s="105"/>
      <c r="DB451" s="105"/>
      <c r="DC451" s="105"/>
      <c r="DD451" s="105"/>
      <c r="DE451" s="105"/>
      <c r="DF451" s="105"/>
      <c r="DG451" s="105"/>
      <c r="DH451" s="105"/>
      <c r="DI451" s="105"/>
      <c r="DJ451" s="105"/>
      <c r="DK451" s="105"/>
      <c r="DL451" s="105"/>
      <c r="DM451" s="105"/>
      <c r="DN451" s="105"/>
    </row>
    <row r="452" spans="1:118" s="106" customFormat="1" ht="10.5" x14ac:dyDescent="0.2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47">
        <f>VLOOKUP($H452,[1]EDA!$H$6:$BH$469,42,FALSE)</f>
        <v>0</v>
      </c>
      <c r="K452" s="46">
        <f>VLOOKUP($H452,[1]EDA!$H$6:$BH$469,43,FALSE)</f>
        <v>1</v>
      </c>
      <c r="L452" s="46">
        <f>VLOOKUP($H452,[1]EDA!$H$6:$BH$469,44,FALSE)</f>
        <v>0</v>
      </c>
      <c r="M452" s="46">
        <f>VLOOKUP($H452,[1]EDA!$H$6:$BH$469,45,FALSE)</f>
        <v>0</v>
      </c>
      <c r="N452" s="46">
        <f>VLOOKUP($H452,[1]EDA!$H$6:$BH$469,46,FALSE)</f>
        <v>0</v>
      </c>
      <c r="O452" s="46">
        <f>VLOOKUP($H452,[1]EDA!$H$6:$BH$469,47,FALSE)</f>
        <v>0</v>
      </c>
      <c r="P452" s="46">
        <f>VLOOKUP($H452,[1]EDA!$H$6:$BH$469,48,FALSE)</f>
        <v>0</v>
      </c>
      <c r="Q452" s="46">
        <f>VLOOKUP($H452,[1]EDA!$H$6:$BH$469,49,FALSE)</f>
        <v>0</v>
      </c>
      <c r="R452" s="46">
        <f>VLOOKUP($H452,[1]EDA!$H$6:$BH$469,50,FALSE)</f>
        <v>0</v>
      </c>
      <c r="S452" s="46">
        <f>VLOOKUP($H452,[1]EDA!$H$6:$BH$469,51,FALSE)</f>
        <v>0</v>
      </c>
      <c r="T452" s="46">
        <f>VLOOKUP($H452,[1]EDA!$H$6:$BH$469,52,FALSE)</f>
        <v>0</v>
      </c>
      <c r="U452" s="46">
        <f>VLOOKUP($H452,[1]EDA!$H$6:$BH$469,53,FALSE)</f>
        <v>0</v>
      </c>
      <c r="V452" s="14">
        <v>5.6</v>
      </c>
      <c r="W452" s="14">
        <f t="shared" si="52"/>
        <v>1</v>
      </c>
      <c r="X452" s="21">
        <f t="shared" si="53"/>
        <v>0.17857142857142858</v>
      </c>
      <c r="Y452" s="46">
        <f>VLOOKUP($H452,[2]EDA!$H$6:$AU$469,29,FALSE)</f>
        <v>0</v>
      </c>
      <c r="Z452" s="46">
        <f>VLOOKUP($H452,[2]EDA!$H$6:$AU$469,30,FALSE)</f>
        <v>0</v>
      </c>
      <c r="AA452" s="46">
        <f>VLOOKUP($H452,[2]EDA!$H$6:$AU$469,31,FALSE)</f>
        <v>0</v>
      </c>
      <c r="AB452" s="46">
        <f>VLOOKUP($H452,[2]EDA!$H$6:$AU$469,32,FALSE)</f>
        <v>0</v>
      </c>
      <c r="AC452" s="46">
        <f>VLOOKUP($H452,[2]EDA!$H$6:$AU$469,33,FALSE)</f>
        <v>0</v>
      </c>
      <c r="AD452" s="46">
        <f>VLOOKUP($H452,[2]EDA!$H$6:$AU$469,34,FALSE)</f>
        <v>0</v>
      </c>
      <c r="AE452" s="46">
        <f>VLOOKUP($H452,[2]EDA!$H$6:$AU$469,35,FALSE)</f>
        <v>0</v>
      </c>
      <c r="AF452" s="46">
        <f>VLOOKUP($H452,[2]EDA!$H$6:$AU$469,36,FALSE)</f>
        <v>0</v>
      </c>
      <c r="AG452" s="46">
        <f>VLOOKUP($H452,[2]EDA!$H$6:$AU$469,37,FALSE)</f>
        <v>0</v>
      </c>
      <c r="AH452" s="46">
        <f>VLOOKUP($H452,[2]EDA!$H$6:$AU$469,38,FALSE)</f>
        <v>0</v>
      </c>
      <c r="AI452" s="46">
        <f>VLOOKUP($H452,[2]EDA!$H$6:$AU$469,39,FALSE)</f>
        <v>0</v>
      </c>
      <c r="AJ452" s="46">
        <f>VLOOKUP($H452,[2]EDA!$H$6:$AU$469,40,FALSE)</f>
        <v>0</v>
      </c>
      <c r="AK452" s="24">
        <v>0</v>
      </c>
      <c r="AL452" s="49">
        <f t="shared" si="54"/>
        <v>0</v>
      </c>
      <c r="AM452" s="21">
        <f t="shared" si="55"/>
        <v>0</v>
      </c>
      <c r="AN452" s="46">
        <f>VLOOKUP($H452,[3]IRA!$H$6:$BH$469,42,FALSE)</f>
        <v>0</v>
      </c>
      <c r="AO452" s="46">
        <f>VLOOKUP($H452,[3]IRA!$H$6:$BH$469,43,FALSE)</f>
        <v>0</v>
      </c>
      <c r="AP452" s="46">
        <f>VLOOKUP($H452,[3]IRA!$H$6:$BH$469,44,FALSE)</f>
        <v>0</v>
      </c>
      <c r="AQ452" s="46">
        <f>VLOOKUP($H452,[3]IRA!$H$6:$BH$469,45,FALSE)</f>
        <v>0</v>
      </c>
      <c r="AR452" s="46">
        <f>VLOOKUP($H452,[3]IRA!$H$6:$BH$469,46,FALSE)</f>
        <v>0</v>
      </c>
      <c r="AS452" s="46">
        <f>VLOOKUP($H452,[3]IRA!$H$6:$BH$469,47,FALSE)</f>
        <v>0</v>
      </c>
      <c r="AT452" s="46">
        <f>VLOOKUP($H452,[3]IRA!$H$6:$BH$469,48,FALSE)</f>
        <v>0</v>
      </c>
      <c r="AU452" s="46">
        <f>VLOOKUP($H452,[3]IRA!$H$6:$BH$469,49,FALSE)</f>
        <v>0</v>
      </c>
      <c r="AV452" s="46">
        <f>VLOOKUP($H452,[3]IRA!$H$6:$BH$469,50,FALSE)</f>
        <v>0</v>
      </c>
      <c r="AW452" s="46">
        <f>VLOOKUP($H452,[3]IRA!$H$6:$BH$469,51,FALSE)</f>
        <v>0</v>
      </c>
      <c r="AX452" s="46">
        <f>VLOOKUP($H452,[3]IRA!$H$6:$BH$469,52,FALSE)</f>
        <v>0</v>
      </c>
      <c r="AY452" s="46">
        <f>VLOOKUP($H452,[3]IRA!$H$6:$BH$469,53,FALSE)</f>
        <v>0</v>
      </c>
      <c r="AZ452" s="24">
        <v>0</v>
      </c>
      <c r="BA452" s="24">
        <f t="shared" si="88"/>
        <v>0</v>
      </c>
      <c r="BB452" s="21">
        <f t="shared" si="89"/>
        <v>0</v>
      </c>
      <c r="BC452" s="46">
        <f>VLOOKUP($H452,[4]IRA!$H$7:$CH$470,68,FALSE)</f>
        <v>0</v>
      </c>
      <c r="BD452" s="46">
        <f>VLOOKUP($H452,[4]IRA!$H$7:$CH$470,69,FALSE)</f>
        <v>0</v>
      </c>
      <c r="BE452" s="46">
        <f>VLOOKUP($H452,[4]IRA!$H$7:$CH$470,70,FALSE)</f>
        <v>0</v>
      </c>
      <c r="BF452" s="46">
        <f>VLOOKUP($H452,[4]IRA!$H$7:$CH$470,71,FALSE)</f>
        <v>0</v>
      </c>
      <c r="BG452" s="46">
        <f>VLOOKUP($H452,[4]IRA!$H$7:$CH$470,72,FALSE)</f>
        <v>0</v>
      </c>
      <c r="BH452" s="46">
        <f>VLOOKUP($H452,[4]IRA!$H$7:$CH$470,73,FALSE)</f>
        <v>0</v>
      </c>
      <c r="BI452" s="46">
        <f>VLOOKUP($H452,[4]IRA!$H$7:$CH$470,74,FALSE)</f>
        <v>0</v>
      </c>
      <c r="BJ452" s="46">
        <f>VLOOKUP($H452,[4]IRA!$H$7:$CH$470,75,FALSE)</f>
        <v>0</v>
      </c>
      <c r="BK452" s="46">
        <f>VLOOKUP($H452,[4]IRA!$H$7:$CH$470,76,FALSE)</f>
        <v>0</v>
      </c>
      <c r="BL452" s="46">
        <f>VLOOKUP($H452,[4]IRA!$H$7:$CH$470,77,FALSE)</f>
        <v>0</v>
      </c>
      <c r="BM452" s="46">
        <f>VLOOKUP($H452,[4]IRA!$H$7:$CH$470,78,FALSE)</f>
        <v>0</v>
      </c>
      <c r="BN452" s="46">
        <f>VLOOKUP($H452,[4]IRA!$H$7:$CH$470,79,FALSE)</f>
        <v>0</v>
      </c>
      <c r="BO452" s="14">
        <v>0</v>
      </c>
      <c r="BP452" s="14">
        <f t="shared" si="90"/>
        <v>0</v>
      </c>
      <c r="BQ452" s="21">
        <f t="shared" si="91"/>
        <v>0</v>
      </c>
      <c r="BR452" s="105"/>
      <c r="BS452" s="105"/>
      <c r="BT452" s="105"/>
      <c r="BU452" s="105"/>
      <c r="BV452" s="105"/>
      <c r="BW452" s="105"/>
      <c r="BX452" s="105"/>
      <c r="BY452" s="105"/>
      <c r="BZ452" s="105"/>
      <c r="CA452" s="105"/>
      <c r="CB452" s="105"/>
      <c r="CC452" s="105"/>
      <c r="CD452" s="105"/>
      <c r="CE452" s="105"/>
      <c r="CF452" s="105"/>
      <c r="CG452" s="105"/>
      <c r="CH452" s="105"/>
      <c r="CI452" s="105"/>
      <c r="CJ452" s="105"/>
      <c r="CK452" s="105"/>
      <c r="CL452" s="105"/>
      <c r="CM452" s="105"/>
      <c r="CN452" s="105"/>
      <c r="CO452" s="105"/>
      <c r="CP452" s="105"/>
      <c r="CQ452" s="105"/>
      <c r="CR452" s="105"/>
      <c r="CS452" s="105"/>
      <c r="CT452" s="105"/>
      <c r="CU452" s="105"/>
      <c r="CV452" s="105"/>
      <c r="CW452" s="105"/>
      <c r="CX452" s="105"/>
      <c r="CY452" s="105"/>
      <c r="CZ452" s="105"/>
      <c r="DA452" s="105"/>
      <c r="DB452" s="105"/>
      <c r="DC452" s="105"/>
      <c r="DD452" s="105"/>
      <c r="DE452" s="105"/>
      <c r="DF452" s="105"/>
      <c r="DG452" s="105"/>
      <c r="DH452" s="105"/>
      <c r="DI452" s="105"/>
      <c r="DJ452" s="105"/>
      <c r="DK452" s="105"/>
      <c r="DL452" s="105"/>
      <c r="DM452" s="105"/>
      <c r="DN452" s="105"/>
    </row>
    <row r="453" spans="1:118" s="106" customFormat="1" ht="10.5" x14ac:dyDescent="0.2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47">
        <f>VLOOKUP($H453,[1]EDA!$H$6:$BH$469,42,FALSE)</f>
        <v>0</v>
      </c>
      <c r="K453" s="46">
        <f>VLOOKUP($H453,[1]EDA!$H$6:$BH$469,43,FALSE)</f>
        <v>1</v>
      </c>
      <c r="L453" s="46">
        <f>VLOOKUP($H453,[1]EDA!$H$6:$BH$469,44,FALSE)</f>
        <v>0</v>
      </c>
      <c r="M453" s="46">
        <f>VLOOKUP($H453,[1]EDA!$H$6:$BH$469,45,FALSE)</f>
        <v>0</v>
      </c>
      <c r="N453" s="46">
        <f>VLOOKUP($H453,[1]EDA!$H$6:$BH$469,46,FALSE)</f>
        <v>0</v>
      </c>
      <c r="O453" s="46">
        <f>VLOOKUP($H453,[1]EDA!$H$6:$BH$469,47,FALSE)</f>
        <v>0</v>
      </c>
      <c r="P453" s="46">
        <f>VLOOKUP($H453,[1]EDA!$H$6:$BH$469,48,FALSE)</f>
        <v>0</v>
      </c>
      <c r="Q453" s="46">
        <f>VLOOKUP($H453,[1]EDA!$H$6:$BH$469,49,FALSE)</f>
        <v>0</v>
      </c>
      <c r="R453" s="46">
        <f>VLOOKUP($H453,[1]EDA!$H$6:$BH$469,50,FALSE)</f>
        <v>0</v>
      </c>
      <c r="S453" s="46">
        <f>VLOOKUP($H453,[1]EDA!$H$6:$BH$469,51,FALSE)</f>
        <v>0</v>
      </c>
      <c r="T453" s="46">
        <f>VLOOKUP($H453,[1]EDA!$H$6:$BH$469,52,FALSE)</f>
        <v>0</v>
      </c>
      <c r="U453" s="46">
        <f>VLOOKUP($H453,[1]EDA!$H$6:$BH$469,53,FALSE)</f>
        <v>0</v>
      </c>
      <c r="V453" s="14">
        <v>2</v>
      </c>
      <c r="W453" s="14">
        <f t="shared" si="52"/>
        <v>1</v>
      </c>
      <c r="X453" s="21">
        <f t="shared" si="53"/>
        <v>0.5</v>
      </c>
      <c r="Y453" s="46">
        <f>VLOOKUP($H453,[2]EDA!$H$6:$AU$469,29,FALSE)</f>
        <v>0</v>
      </c>
      <c r="Z453" s="46">
        <f>VLOOKUP($H453,[2]EDA!$H$6:$AU$469,30,FALSE)</f>
        <v>0</v>
      </c>
      <c r="AA453" s="46">
        <f>VLOOKUP($H453,[2]EDA!$H$6:$AU$469,31,FALSE)</f>
        <v>0</v>
      </c>
      <c r="AB453" s="46">
        <f>VLOOKUP($H453,[2]EDA!$H$6:$AU$469,32,FALSE)</f>
        <v>0</v>
      </c>
      <c r="AC453" s="46">
        <f>VLOOKUP($H453,[2]EDA!$H$6:$AU$469,33,FALSE)</f>
        <v>0</v>
      </c>
      <c r="AD453" s="46">
        <f>VLOOKUP($H453,[2]EDA!$H$6:$AU$469,34,FALSE)</f>
        <v>0</v>
      </c>
      <c r="AE453" s="46">
        <f>VLOOKUP($H453,[2]EDA!$H$6:$AU$469,35,FALSE)</f>
        <v>0</v>
      </c>
      <c r="AF453" s="46">
        <f>VLOOKUP($H453,[2]EDA!$H$6:$AU$469,36,FALSE)</f>
        <v>0</v>
      </c>
      <c r="AG453" s="46">
        <f>VLOOKUP($H453,[2]EDA!$H$6:$AU$469,37,FALSE)</f>
        <v>0</v>
      </c>
      <c r="AH453" s="46">
        <f>VLOOKUP($H453,[2]EDA!$H$6:$AU$469,38,FALSE)</f>
        <v>0</v>
      </c>
      <c r="AI453" s="46">
        <f>VLOOKUP($H453,[2]EDA!$H$6:$AU$469,39,FALSE)</f>
        <v>0</v>
      </c>
      <c r="AJ453" s="46">
        <f>VLOOKUP($H453,[2]EDA!$H$6:$AU$469,40,FALSE)</f>
        <v>0</v>
      </c>
      <c r="AK453" s="24">
        <v>0</v>
      </c>
      <c r="AL453" s="49">
        <f t="shared" si="54"/>
        <v>0</v>
      </c>
      <c r="AM453" s="21">
        <f t="shared" si="55"/>
        <v>0</v>
      </c>
      <c r="AN453" s="46">
        <f>VLOOKUP($H453,[3]IRA!$H$6:$BH$469,42,FALSE)</f>
        <v>0</v>
      </c>
      <c r="AO453" s="46">
        <f>VLOOKUP($H453,[3]IRA!$H$6:$BH$469,43,FALSE)</f>
        <v>0</v>
      </c>
      <c r="AP453" s="46">
        <f>VLOOKUP($H453,[3]IRA!$H$6:$BH$469,44,FALSE)</f>
        <v>0</v>
      </c>
      <c r="AQ453" s="46">
        <f>VLOOKUP($H453,[3]IRA!$H$6:$BH$469,45,FALSE)</f>
        <v>0</v>
      </c>
      <c r="AR453" s="46">
        <f>VLOOKUP($H453,[3]IRA!$H$6:$BH$469,46,FALSE)</f>
        <v>0</v>
      </c>
      <c r="AS453" s="46">
        <f>VLOOKUP($H453,[3]IRA!$H$6:$BH$469,47,FALSE)</f>
        <v>0</v>
      </c>
      <c r="AT453" s="46">
        <f>VLOOKUP($H453,[3]IRA!$H$6:$BH$469,48,FALSE)</f>
        <v>0</v>
      </c>
      <c r="AU453" s="46">
        <f>VLOOKUP($H453,[3]IRA!$H$6:$BH$469,49,FALSE)</f>
        <v>0</v>
      </c>
      <c r="AV453" s="46">
        <f>VLOOKUP($H453,[3]IRA!$H$6:$BH$469,50,FALSE)</f>
        <v>0</v>
      </c>
      <c r="AW453" s="46">
        <f>VLOOKUP($H453,[3]IRA!$H$6:$BH$469,51,FALSE)</f>
        <v>0</v>
      </c>
      <c r="AX453" s="46">
        <f>VLOOKUP($H453,[3]IRA!$H$6:$BH$469,52,FALSE)</f>
        <v>0</v>
      </c>
      <c r="AY453" s="46">
        <f>VLOOKUP($H453,[3]IRA!$H$6:$BH$469,53,FALSE)</f>
        <v>0</v>
      </c>
      <c r="AZ453" s="24">
        <v>0</v>
      </c>
      <c r="BA453" s="24">
        <f t="shared" si="88"/>
        <v>0</v>
      </c>
      <c r="BB453" s="21">
        <f t="shared" si="89"/>
        <v>0</v>
      </c>
      <c r="BC453" s="46">
        <f>VLOOKUP($H453,[4]IRA!$H$7:$CH$470,68,FALSE)</f>
        <v>0</v>
      </c>
      <c r="BD453" s="46">
        <f>VLOOKUP($H453,[4]IRA!$H$7:$CH$470,69,FALSE)</f>
        <v>4</v>
      </c>
      <c r="BE453" s="46">
        <f>VLOOKUP($H453,[4]IRA!$H$7:$CH$470,70,FALSE)</f>
        <v>0</v>
      </c>
      <c r="BF453" s="46">
        <f>VLOOKUP($H453,[4]IRA!$H$7:$CH$470,71,FALSE)</f>
        <v>0</v>
      </c>
      <c r="BG453" s="46">
        <f>VLOOKUP($H453,[4]IRA!$H$7:$CH$470,72,FALSE)</f>
        <v>0</v>
      </c>
      <c r="BH453" s="46">
        <f>VLOOKUP($H453,[4]IRA!$H$7:$CH$470,73,FALSE)</f>
        <v>0</v>
      </c>
      <c r="BI453" s="46">
        <f>VLOOKUP($H453,[4]IRA!$H$7:$CH$470,74,FALSE)</f>
        <v>0</v>
      </c>
      <c r="BJ453" s="46">
        <f>VLOOKUP($H453,[4]IRA!$H$7:$CH$470,75,FALSE)</f>
        <v>0</v>
      </c>
      <c r="BK453" s="46">
        <f>VLOOKUP($H453,[4]IRA!$H$7:$CH$470,76,FALSE)</f>
        <v>0</v>
      </c>
      <c r="BL453" s="46">
        <f>VLOOKUP($H453,[4]IRA!$H$7:$CH$470,77,FALSE)</f>
        <v>0</v>
      </c>
      <c r="BM453" s="46">
        <f>VLOOKUP($H453,[4]IRA!$H$7:$CH$470,78,FALSE)</f>
        <v>0</v>
      </c>
      <c r="BN453" s="46">
        <f>VLOOKUP($H453,[4]IRA!$H$7:$CH$470,79,FALSE)</f>
        <v>0</v>
      </c>
      <c r="BO453" s="14">
        <v>5</v>
      </c>
      <c r="BP453" s="14">
        <f t="shared" si="90"/>
        <v>4</v>
      </c>
      <c r="BQ453" s="21">
        <f t="shared" si="91"/>
        <v>0.8</v>
      </c>
      <c r="BR453" s="105"/>
      <c r="BS453" s="105"/>
      <c r="BT453" s="105"/>
      <c r="BU453" s="105"/>
      <c r="BV453" s="105"/>
      <c r="BW453" s="105"/>
      <c r="BX453" s="105"/>
      <c r="BY453" s="105"/>
      <c r="BZ453" s="105"/>
      <c r="CA453" s="105"/>
      <c r="CB453" s="105"/>
      <c r="CC453" s="105"/>
      <c r="CD453" s="105"/>
      <c r="CE453" s="105"/>
      <c r="CF453" s="105"/>
      <c r="CG453" s="105"/>
      <c r="CH453" s="105"/>
      <c r="CI453" s="105"/>
      <c r="CJ453" s="105"/>
      <c r="CK453" s="105"/>
      <c r="CL453" s="105"/>
      <c r="CM453" s="105"/>
      <c r="CN453" s="105"/>
      <c r="CO453" s="105"/>
      <c r="CP453" s="105"/>
      <c r="CQ453" s="105"/>
      <c r="CR453" s="105"/>
      <c r="CS453" s="105"/>
      <c r="CT453" s="105"/>
      <c r="CU453" s="105"/>
      <c r="CV453" s="105"/>
      <c r="CW453" s="105"/>
      <c r="CX453" s="105"/>
      <c r="CY453" s="105"/>
      <c r="CZ453" s="105"/>
      <c r="DA453" s="105"/>
      <c r="DB453" s="105"/>
      <c r="DC453" s="105"/>
      <c r="DD453" s="105"/>
      <c r="DE453" s="105"/>
      <c r="DF453" s="105"/>
      <c r="DG453" s="105"/>
      <c r="DH453" s="105"/>
      <c r="DI453" s="105"/>
      <c r="DJ453" s="105"/>
      <c r="DK453" s="105"/>
      <c r="DL453" s="105"/>
      <c r="DM453" s="105"/>
      <c r="DN453" s="105"/>
    </row>
    <row r="454" spans="1:118" s="106" customFormat="1" ht="10.5" x14ac:dyDescent="0.2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47">
        <f>VLOOKUP($H454,[1]EDA!$H$6:$BH$469,42,FALSE)</f>
        <v>0</v>
      </c>
      <c r="K454" s="46">
        <f>VLOOKUP($H454,[1]EDA!$H$6:$BH$469,43,FALSE)</f>
        <v>0</v>
      </c>
      <c r="L454" s="46">
        <f>VLOOKUP($H454,[1]EDA!$H$6:$BH$469,44,FALSE)</f>
        <v>0</v>
      </c>
      <c r="M454" s="46">
        <f>VLOOKUP($H454,[1]EDA!$H$6:$BH$469,45,FALSE)</f>
        <v>0</v>
      </c>
      <c r="N454" s="46">
        <f>VLOOKUP($H454,[1]EDA!$H$6:$BH$469,46,FALSE)</f>
        <v>0</v>
      </c>
      <c r="O454" s="46">
        <f>VLOOKUP($H454,[1]EDA!$H$6:$BH$469,47,FALSE)</f>
        <v>0</v>
      </c>
      <c r="P454" s="46">
        <f>VLOOKUP($H454,[1]EDA!$H$6:$BH$469,48,FALSE)</f>
        <v>0</v>
      </c>
      <c r="Q454" s="46">
        <f>VLOOKUP($H454,[1]EDA!$H$6:$BH$469,49,FALSE)</f>
        <v>0</v>
      </c>
      <c r="R454" s="46">
        <f>VLOOKUP($H454,[1]EDA!$H$6:$BH$469,50,FALSE)</f>
        <v>0</v>
      </c>
      <c r="S454" s="46">
        <f>VLOOKUP($H454,[1]EDA!$H$6:$BH$469,51,FALSE)</f>
        <v>0</v>
      </c>
      <c r="T454" s="46">
        <f>VLOOKUP($H454,[1]EDA!$H$6:$BH$469,52,FALSE)</f>
        <v>0</v>
      </c>
      <c r="U454" s="46">
        <f>VLOOKUP($H454,[1]EDA!$H$6:$BH$469,53,FALSE)</f>
        <v>0</v>
      </c>
      <c r="V454" s="14">
        <v>5.8</v>
      </c>
      <c r="W454" s="14">
        <f t="shared" si="52"/>
        <v>0</v>
      </c>
      <c r="X454" s="21">
        <f t="shared" si="53"/>
        <v>0</v>
      </c>
      <c r="Y454" s="46">
        <f>VLOOKUP($H454,[2]EDA!$H$6:$AU$469,29,FALSE)</f>
        <v>0</v>
      </c>
      <c r="Z454" s="46">
        <f>VLOOKUP($H454,[2]EDA!$H$6:$AU$469,30,FALSE)</f>
        <v>0</v>
      </c>
      <c r="AA454" s="46">
        <f>VLOOKUP($H454,[2]EDA!$H$6:$AU$469,31,FALSE)</f>
        <v>0</v>
      </c>
      <c r="AB454" s="46">
        <f>VLOOKUP($H454,[2]EDA!$H$6:$AU$469,32,FALSE)</f>
        <v>0</v>
      </c>
      <c r="AC454" s="46">
        <f>VLOOKUP($H454,[2]EDA!$H$6:$AU$469,33,FALSE)</f>
        <v>0</v>
      </c>
      <c r="AD454" s="46">
        <f>VLOOKUP($H454,[2]EDA!$H$6:$AU$469,34,FALSE)</f>
        <v>0</v>
      </c>
      <c r="AE454" s="46">
        <f>VLOOKUP($H454,[2]EDA!$H$6:$AU$469,35,FALSE)</f>
        <v>0</v>
      </c>
      <c r="AF454" s="46">
        <f>VLOOKUP($H454,[2]EDA!$H$6:$AU$469,36,FALSE)</f>
        <v>0</v>
      </c>
      <c r="AG454" s="46">
        <f>VLOOKUP($H454,[2]EDA!$H$6:$AU$469,37,FALSE)</f>
        <v>0</v>
      </c>
      <c r="AH454" s="46">
        <f>VLOOKUP($H454,[2]EDA!$H$6:$AU$469,38,FALSE)</f>
        <v>0</v>
      </c>
      <c r="AI454" s="46">
        <f>VLOOKUP($H454,[2]EDA!$H$6:$AU$469,39,FALSE)</f>
        <v>0</v>
      </c>
      <c r="AJ454" s="46">
        <f>VLOOKUP($H454,[2]EDA!$H$6:$AU$469,40,FALSE)</f>
        <v>0</v>
      </c>
      <c r="AK454" s="24">
        <v>1</v>
      </c>
      <c r="AL454" s="49">
        <f t="shared" si="54"/>
        <v>0</v>
      </c>
      <c r="AM454" s="21">
        <f t="shared" si="55"/>
        <v>0</v>
      </c>
      <c r="AN454" s="46">
        <f>VLOOKUP($H454,[3]IRA!$H$6:$BH$469,42,FALSE)</f>
        <v>0</v>
      </c>
      <c r="AO454" s="46">
        <f>VLOOKUP($H454,[3]IRA!$H$6:$BH$469,43,FALSE)</f>
        <v>0</v>
      </c>
      <c r="AP454" s="46">
        <f>VLOOKUP($H454,[3]IRA!$H$6:$BH$469,44,FALSE)</f>
        <v>0</v>
      </c>
      <c r="AQ454" s="46">
        <f>VLOOKUP($H454,[3]IRA!$H$6:$BH$469,45,FALSE)</f>
        <v>0</v>
      </c>
      <c r="AR454" s="46">
        <f>VLOOKUP($H454,[3]IRA!$H$6:$BH$469,46,FALSE)</f>
        <v>0</v>
      </c>
      <c r="AS454" s="46">
        <f>VLOOKUP($H454,[3]IRA!$H$6:$BH$469,47,FALSE)</f>
        <v>0</v>
      </c>
      <c r="AT454" s="46">
        <f>VLOOKUP($H454,[3]IRA!$H$6:$BH$469,48,FALSE)</f>
        <v>0</v>
      </c>
      <c r="AU454" s="46">
        <f>VLOOKUP($H454,[3]IRA!$H$6:$BH$469,49,FALSE)</f>
        <v>0</v>
      </c>
      <c r="AV454" s="46">
        <f>VLOOKUP($H454,[3]IRA!$H$6:$BH$469,50,FALSE)</f>
        <v>0</v>
      </c>
      <c r="AW454" s="46">
        <f>VLOOKUP($H454,[3]IRA!$H$6:$BH$469,51,FALSE)</f>
        <v>0</v>
      </c>
      <c r="AX454" s="46">
        <f>VLOOKUP($H454,[3]IRA!$H$6:$BH$469,52,FALSE)</f>
        <v>0</v>
      </c>
      <c r="AY454" s="46">
        <f>VLOOKUP($H454,[3]IRA!$H$6:$BH$469,53,FALSE)</f>
        <v>0</v>
      </c>
      <c r="AZ454" s="24">
        <v>0</v>
      </c>
      <c r="BA454" s="24">
        <f t="shared" si="88"/>
        <v>0</v>
      </c>
      <c r="BB454" s="21">
        <f t="shared" si="89"/>
        <v>0</v>
      </c>
      <c r="BC454" s="46">
        <f>VLOOKUP($H454,[4]IRA!$H$7:$CH$470,68,FALSE)</f>
        <v>0</v>
      </c>
      <c r="BD454" s="46">
        <f>VLOOKUP($H454,[4]IRA!$H$7:$CH$470,69,FALSE)</f>
        <v>0</v>
      </c>
      <c r="BE454" s="46">
        <f>VLOOKUP($H454,[4]IRA!$H$7:$CH$470,70,FALSE)</f>
        <v>0</v>
      </c>
      <c r="BF454" s="46">
        <f>VLOOKUP($H454,[4]IRA!$H$7:$CH$470,71,FALSE)</f>
        <v>0</v>
      </c>
      <c r="BG454" s="46">
        <f>VLOOKUP($H454,[4]IRA!$H$7:$CH$470,72,FALSE)</f>
        <v>0</v>
      </c>
      <c r="BH454" s="46">
        <f>VLOOKUP($H454,[4]IRA!$H$7:$CH$470,73,FALSE)</f>
        <v>0</v>
      </c>
      <c r="BI454" s="46">
        <f>VLOOKUP($H454,[4]IRA!$H$7:$CH$470,74,FALSE)</f>
        <v>0</v>
      </c>
      <c r="BJ454" s="46">
        <f>VLOOKUP($H454,[4]IRA!$H$7:$CH$470,75,FALSE)</f>
        <v>0</v>
      </c>
      <c r="BK454" s="46">
        <f>VLOOKUP($H454,[4]IRA!$H$7:$CH$470,76,FALSE)</f>
        <v>0</v>
      </c>
      <c r="BL454" s="46">
        <f>VLOOKUP($H454,[4]IRA!$H$7:$CH$470,77,FALSE)</f>
        <v>0</v>
      </c>
      <c r="BM454" s="46">
        <f>VLOOKUP($H454,[4]IRA!$H$7:$CH$470,78,FALSE)</f>
        <v>0</v>
      </c>
      <c r="BN454" s="46">
        <f>VLOOKUP($H454,[4]IRA!$H$7:$CH$470,79,FALSE)</f>
        <v>0</v>
      </c>
      <c r="BO454" s="14">
        <v>3.6</v>
      </c>
      <c r="BP454" s="14">
        <f t="shared" si="90"/>
        <v>0</v>
      </c>
      <c r="BQ454" s="21">
        <f t="shared" si="91"/>
        <v>0</v>
      </c>
      <c r="BR454" s="105"/>
      <c r="BS454" s="105"/>
      <c r="BT454" s="105"/>
      <c r="BU454" s="105"/>
      <c r="BV454" s="105"/>
      <c r="BW454" s="105"/>
      <c r="BX454" s="105"/>
      <c r="BY454" s="105"/>
      <c r="BZ454" s="105"/>
      <c r="CA454" s="105"/>
      <c r="CB454" s="105"/>
      <c r="CC454" s="105"/>
      <c r="CD454" s="105"/>
      <c r="CE454" s="105"/>
      <c r="CF454" s="105"/>
      <c r="CG454" s="105"/>
      <c r="CH454" s="105"/>
      <c r="CI454" s="105"/>
      <c r="CJ454" s="105"/>
      <c r="CK454" s="105"/>
      <c r="CL454" s="105"/>
      <c r="CM454" s="105"/>
      <c r="CN454" s="105"/>
      <c r="CO454" s="105"/>
      <c r="CP454" s="105"/>
      <c r="CQ454" s="105"/>
      <c r="CR454" s="105"/>
      <c r="CS454" s="105"/>
      <c r="CT454" s="105"/>
      <c r="CU454" s="105"/>
      <c r="CV454" s="105"/>
      <c r="CW454" s="105"/>
      <c r="CX454" s="105"/>
      <c r="CY454" s="105"/>
      <c r="CZ454" s="105"/>
      <c r="DA454" s="105"/>
      <c r="DB454" s="105"/>
      <c r="DC454" s="105"/>
      <c r="DD454" s="105"/>
      <c r="DE454" s="105"/>
      <c r="DF454" s="105"/>
      <c r="DG454" s="105"/>
      <c r="DH454" s="105"/>
      <c r="DI454" s="105"/>
      <c r="DJ454" s="105"/>
      <c r="DK454" s="105"/>
      <c r="DL454" s="105"/>
      <c r="DM454" s="105"/>
      <c r="DN454" s="105"/>
    </row>
    <row r="455" spans="1:118" s="106" customFormat="1" ht="10.5" x14ac:dyDescent="0.2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47">
        <f>VLOOKUP($H455,[1]EDA!$H$6:$BH$469,42,FALSE)</f>
        <v>9</v>
      </c>
      <c r="K455" s="46">
        <f>VLOOKUP($H455,[1]EDA!$H$6:$BH$469,43,FALSE)</f>
        <v>4</v>
      </c>
      <c r="L455" s="46">
        <f>VLOOKUP($H455,[1]EDA!$H$6:$BH$469,44,FALSE)</f>
        <v>6</v>
      </c>
      <c r="M455" s="46">
        <f>VLOOKUP($H455,[1]EDA!$H$6:$BH$469,45,FALSE)</f>
        <v>0</v>
      </c>
      <c r="N455" s="46">
        <f>VLOOKUP($H455,[1]EDA!$H$6:$BH$469,46,FALSE)</f>
        <v>0</v>
      </c>
      <c r="O455" s="46">
        <f>VLOOKUP($H455,[1]EDA!$H$6:$BH$469,47,FALSE)</f>
        <v>0</v>
      </c>
      <c r="P455" s="46">
        <f>VLOOKUP($H455,[1]EDA!$H$6:$BH$469,48,FALSE)</f>
        <v>0</v>
      </c>
      <c r="Q455" s="46">
        <f>VLOOKUP($H455,[1]EDA!$H$6:$BH$469,49,FALSE)</f>
        <v>0</v>
      </c>
      <c r="R455" s="46">
        <f>VLOOKUP($H455,[1]EDA!$H$6:$BH$469,50,FALSE)</f>
        <v>0</v>
      </c>
      <c r="S455" s="46">
        <f>VLOOKUP($H455,[1]EDA!$H$6:$BH$469,51,FALSE)</f>
        <v>0</v>
      </c>
      <c r="T455" s="46">
        <f>VLOOKUP($H455,[1]EDA!$H$6:$BH$469,52,FALSE)</f>
        <v>0</v>
      </c>
      <c r="U455" s="46">
        <f>VLOOKUP($H455,[1]EDA!$H$6:$BH$469,53,FALSE)</f>
        <v>0</v>
      </c>
      <c r="V455" s="14">
        <v>5.8</v>
      </c>
      <c r="W455" s="14">
        <f t="shared" ref="W455:W469" si="92">SUM(J455:U455)</f>
        <v>19</v>
      </c>
      <c r="X455" s="21">
        <f t="shared" ref="X455:X469" si="93">IFERROR(W455/V455,0)</f>
        <v>3.2758620689655173</v>
      </c>
      <c r="Y455" s="46">
        <f>VLOOKUP($H455,[2]EDA!$H$6:$AU$469,29,FALSE)</f>
        <v>0</v>
      </c>
      <c r="Z455" s="46">
        <f>VLOOKUP($H455,[2]EDA!$H$6:$AU$469,30,FALSE)</f>
        <v>0</v>
      </c>
      <c r="AA455" s="46">
        <f>VLOOKUP($H455,[2]EDA!$H$6:$AU$469,31,FALSE)</f>
        <v>0</v>
      </c>
      <c r="AB455" s="46">
        <f>VLOOKUP($H455,[2]EDA!$H$6:$AU$469,32,FALSE)</f>
        <v>0</v>
      </c>
      <c r="AC455" s="46">
        <f>VLOOKUP($H455,[2]EDA!$H$6:$AU$469,33,FALSE)</f>
        <v>0</v>
      </c>
      <c r="AD455" s="46">
        <f>VLOOKUP($H455,[2]EDA!$H$6:$AU$469,34,FALSE)</f>
        <v>0</v>
      </c>
      <c r="AE455" s="46">
        <f>VLOOKUP($H455,[2]EDA!$H$6:$AU$469,35,FALSE)</f>
        <v>0</v>
      </c>
      <c r="AF455" s="46">
        <f>VLOOKUP($H455,[2]EDA!$H$6:$AU$469,36,FALSE)</f>
        <v>0</v>
      </c>
      <c r="AG455" s="46">
        <f>VLOOKUP($H455,[2]EDA!$H$6:$AU$469,37,FALSE)</f>
        <v>0</v>
      </c>
      <c r="AH455" s="46">
        <f>VLOOKUP($H455,[2]EDA!$H$6:$AU$469,38,FALSE)</f>
        <v>0</v>
      </c>
      <c r="AI455" s="46">
        <f>VLOOKUP($H455,[2]EDA!$H$6:$AU$469,39,FALSE)</f>
        <v>0</v>
      </c>
      <c r="AJ455" s="46">
        <f>VLOOKUP($H455,[2]EDA!$H$6:$AU$469,40,FALSE)</f>
        <v>0</v>
      </c>
      <c r="AK455" s="24">
        <v>1</v>
      </c>
      <c r="AL455" s="49">
        <f t="shared" ref="AL455:AL469" si="94">SUM(Y455:AJ455)</f>
        <v>0</v>
      </c>
      <c r="AM455" s="21">
        <f t="shared" ref="AM455:AM469" si="95">IFERROR(AL455/AK455,0)</f>
        <v>0</v>
      </c>
      <c r="AN455" s="46">
        <f>VLOOKUP($H455,[3]IRA!$H$6:$BH$469,42,FALSE)</f>
        <v>0</v>
      </c>
      <c r="AO455" s="46">
        <f>VLOOKUP($H455,[3]IRA!$H$6:$BH$469,43,FALSE)</f>
        <v>0</v>
      </c>
      <c r="AP455" s="46">
        <f>VLOOKUP($H455,[3]IRA!$H$6:$BH$469,44,FALSE)</f>
        <v>0</v>
      </c>
      <c r="AQ455" s="46">
        <f>VLOOKUP($H455,[3]IRA!$H$6:$BH$469,45,FALSE)</f>
        <v>0</v>
      </c>
      <c r="AR455" s="46">
        <f>VLOOKUP($H455,[3]IRA!$H$6:$BH$469,46,FALSE)</f>
        <v>0</v>
      </c>
      <c r="AS455" s="46">
        <f>VLOOKUP($H455,[3]IRA!$H$6:$BH$469,47,FALSE)</f>
        <v>0</v>
      </c>
      <c r="AT455" s="46">
        <f>VLOOKUP($H455,[3]IRA!$H$6:$BH$469,48,FALSE)</f>
        <v>0</v>
      </c>
      <c r="AU455" s="46">
        <f>VLOOKUP($H455,[3]IRA!$H$6:$BH$469,49,FALSE)</f>
        <v>0</v>
      </c>
      <c r="AV455" s="46">
        <f>VLOOKUP($H455,[3]IRA!$H$6:$BH$469,50,FALSE)</f>
        <v>0</v>
      </c>
      <c r="AW455" s="46">
        <f>VLOOKUP($H455,[3]IRA!$H$6:$BH$469,51,FALSE)</f>
        <v>0</v>
      </c>
      <c r="AX455" s="46">
        <f>VLOOKUP($H455,[3]IRA!$H$6:$BH$469,52,FALSE)</f>
        <v>0</v>
      </c>
      <c r="AY455" s="46">
        <f>VLOOKUP($H455,[3]IRA!$H$6:$BH$469,53,FALSE)</f>
        <v>0</v>
      </c>
      <c r="AZ455" s="24">
        <v>0</v>
      </c>
      <c r="BA455" s="24">
        <f t="shared" si="88"/>
        <v>0</v>
      </c>
      <c r="BB455" s="21">
        <f t="shared" si="89"/>
        <v>0</v>
      </c>
      <c r="BC455" s="46">
        <f>VLOOKUP($H455,[4]IRA!$H$7:$CH$470,68,FALSE)</f>
        <v>0</v>
      </c>
      <c r="BD455" s="46">
        <f>VLOOKUP($H455,[4]IRA!$H$7:$CH$470,69,FALSE)</f>
        <v>3</v>
      </c>
      <c r="BE455" s="46">
        <f>VLOOKUP($H455,[4]IRA!$H$7:$CH$470,70,FALSE)</f>
        <v>6</v>
      </c>
      <c r="BF455" s="46">
        <f>VLOOKUP($H455,[4]IRA!$H$7:$CH$470,71,FALSE)</f>
        <v>0</v>
      </c>
      <c r="BG455" s="46">
        <f>VLOOKUP($H455,[4]IRA!$H$7:$CH$470,72,FALSE)</f>
        <v>0</v>
      </c>
      <c r="BH455" s="46">
        <f>VLOOKUP($H455,[4]IRA!$H$7:$CH$470,73,FALSE)</f>
        <v>0</v>
      </c>
      <c r="BI455" s="46">
        <f>VLOOKUP($H455,[4]IRA!$H$7:$CH$470,74,FALSE)</f>
        <v>0</v>
      </c>
      <c r="BJ455" s="46">
        <f>VLOOKUP($H455,[4]IRA!$H$7:$CH$470,75,FALSE)</f>
        <v>0</v>
      </c>
      <c r="BK455" s="46">
        <f>VLOOKUP($H455,[4]IRA!$H$7:$CH$470,76,FALSE)</f>
        <v>0</v>
      </c>
      <c r="BL455" s="46">
        <f>VLOOKUP($H455,[4]IRA!$H$7:$CH$470,77,FALSE)</f>
        <v>0</v>
      </c>
      <c r="BM455" s="46">
        <f>VLOOKUP($H455,[4]IRA!$H$7:$CH$470,78,FALSE)</f>
        <v>0</v>
      </c>
      <c r="BN455" s="46">
        <f>VLOOKUP($H455,[4]IRA!$H$7:$CH$470,79,FALSE)</f>
        <v>0</v>
      </c>
      <c r="BO455" s="14">
        <v>3.6</v>
      </c>
      <c r="BP455" s="14">
        <f t="shared" si="90"/>
        <v>9</v>
      </c>
      <c r="BQ455" s="21">
        <f t="shared" si="91"/>
        <v>2.5</v>
      </c>
      <c r="BR455" s="105"/>
      <c r="BS455" s="105"/>
      <c r="BT455" s="105"/>
      <c r="BU455" s="105"/>
      <c r="BV455" s="105"/>
      <c r="BW455" s="105"/>
      <c r="BX455" s="105"/>
      <c r="BY455" s="105"/>
      <c r="BZ455" s="105"/>
      <c r="CA455" s="105"/>
      <c r="CB455" s="105"/>
      <c r="CC455" s="105"/>
      <c r="CD455" s="105"/>
      <c r="CE455" s="105"/>
      <c r="CF455" s="105"/>
      <c r="CG455" s="105"/>
      <c r="CH455" s="105"/>
      <c r="CI455" s="105"/>
      <c r="CJ455" s="105"/>
      <c r="CK455" s="105"/>
      <c r="CL455" s="105"/>
      <c r="CM455" s="105"/>
      <c r="CN455" s="105"/>
      <c r="CO455" s="105"/>
      <c r="CP455" s="105"/>
      <c r="CQ455" s="105"/>
      <c r="CR455" s="105"/>
      <c r="CS455" s="105"/>
      <c r="CT455" s="105"/>
      <c r="CU455" s="105"/>
      <c r="CV455" s="105"/>
      <c r="CW455" s="105"/>
      <c r="CX455" s="105"/>
      <c r="CY455" s="105"/>
      <c r="CZ455" s="105"/>
      <c r="DA455" s="105"/>
      <c r="DB455" s="105"/>
      <c r="DC455" s="105"/>
      <c r="DD455" s="105"/>
      <c r="DE455" s="105"/>
      <c r="DF455" s="105"/>
      <c r="DG455" s="105"/>
      <c r="DH455" s="105"/>
      <c r="DI455" s="105"/>
      <c r="DJ455" s="105"/>
      <c r="DK455" s="105"/>
      <c r="DL455" s="105"/>
      <c r="DM455" s="105"/>
      <c r="DN455" s="105"/>
    </row>
    <row r="456" spans="1:118" s="106" customFormat="1" ht="10.5" x14ac:dyDescent="0.2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47">
        <f>VLOOKUP($H456,[1]EDA!$H$6:$BH$469,42,FALSE)</f>
        <v>0</v>
      </c>
      <c r="K456" s="46">
        <f>VLOOKUP($H456,[1]EDA!$H$6:$BH$469,43,FALSE)</f>
        <v>0</v>
      </c>
      <c r="L456" s="46">
        <f>VLOOKUP($H456,[1]EDA!$H$6:$BH$469,44,FALSE)</f>
        <v>0</v>
      </c>
      <c r="M456" s="46">
        <f>VLOOKUP($H456,[1]EDA!$H$6:$BH$469,45,FALSE)</f>
        <v>0</v>
      </c>
      <c r="N456" s="46">
        <f>VLOOKUP($H456,[1]EDA!$H$6:$BH$469,46,FALSE)</f>
        <v>0</v>
      </c>
      <c r="O456" s="46">
        <f>VLOOKUP($H456,[1]EDA!$H$6:$BH$469,47,FALSE)</f>
        <v>0</v>
      </c>
      <c r="P456" s="46">
        <f>VLOOKUP($H456,[1]EDA!$H$6:$BH$469,48,FALSE)</f>
        <v>0</v>
      </c>
      <c r="Q456" s="46">
        <f>VLOOKUP($H456,[1]EDA!$H$6:$BH$469,49,FALSE)</f>
        <v>0</v>
      </c>
      <c r="R456" s="46">
        <f>VLOOKUP($H456,[1]EDA!$H$6:$BH$469,50,FALSE)</f>
        <v>0</v>
      </c>
      <c r="S456" s="46">
        <f>VLOOKUP($H456,[1]EDA!$H$6:$BH$469,51,FALSE)</f>
        <v>0</v>
      </c>
      <c r="T456" s="46">
        <f>VLOOKUP($H456,[1]EDA!$H$6:$BH$469,52,FALSE)</f>
        <v>0</v>
      </c>
      <c r="U456" s="46">
        <f>VLOOKUP($H456,[1]EDA!$H$6:$BH$469,53,FALSE)</f>
        <v>0</v>
      </c>
      <c r="V456" s="14">
        <v>5</v>
      </c>
      <c r="W456" s="14">
        <f t="shared" si="92"/>
        <v>0</v>
      </c>
      <c r="X456" s="21">
        <f t="shared" si="93"/>
        <v>0</v>
      </c>
      <c r="Y456" s="46">
        <f>VLOOKUP($H456,[2]EDA!$H$6:$AU$469,29,FALSE)</f>
        <v>0</v>
      </c>
      <c r="Z456" s="46">
        <f>VLOOKUP($H456,[2]EDA!$H$6:$AU$469,30,FALSE)</f>
        <v>0</v>
      </c>
      <c r="AA456" s="46">
        <f>VLOOKUP($H456,[2]EDA!$H$6:$AU$469,31,FALSE)</f>
        <v>0</v>
      </c>
      <c r="AB456" s="46">
        <f>VLOOKUP($H456,[2]EDA!$H$6:$AU$469,32,FALSE)</f>
        <v>0</v>
      </c>
      <c r="AC456" s="46">
        <f>VLOOKUP($H456,[2]EDA!$H$6:$AU$469,33,FALSE)</f>
        <v>0</v>
      </c>
      <c r="AD456" s="46">
        <f>VLOOKUP($H456,[2]EDA!$H$6:$AU$469,34,FALSE)</f>
        <v>0</v>
      </c>
      <c r="AE456" s="46">
        <f>VLOOKUP($H456,[2]EDA!$H$6:$AU$469,35,FALSE)</f>
        <v>0</v>
      </c>
      <c r="AF456" s="46">
        <f>VLOOKUP($H456,[2]EDA!$H$6:$AU$469,36,FALSE)</f>
        <v>0</v>
      </c>
      <c r="AG456" s="46">
        <f>VLOOKUP($H456,[2]EDA!$H$6:$AU$469,37,FALSE)</f>
        <v>0</v>
      </c>
      <c r="AH456" s="46">
        <f>VLOOKUP($H456,[2]EDA!$H$6:$AU$469,38,FALSE)</f>
        <v>0</v>
      </c>
      <c r="AI456" s="46">
        <f>VLOOKUP($H456,[2]EDA!$H$6:$AU$469,39,FALSE)</f>
        <v>0</v>
      </c>
      <c r="AJ456" s="46">
        <f>VLOOKUP($H456,[2]EDA!$H$6:$AU$469,40,FALSE)</f>
        <v>0</v>
      </c>
      <c r="AK456" s="24">
        <v>0</v>
      </c>
      <c r="AL456" s="49">
        <f t="shared" si="94"/>
        <v>0</v>
      </c>
      <c r="AM456" s="21">
        <f t="shared" si="95"/>
        <v>0</v>
      </c>
      <c r="AN456" s="46">
        <f>VLOOKUP($H456,[3]IRA!$H$6:$BH$469,42,FALSE)</f>
        <v>0</v>
      </c>
      <c r="AO456" s="46">
        <f>VLOOKUP($H456,[3]IRA!$H$6:$BH$469,43,FALSE)</f>
        <v>0</v>
      </c>
      <c r="AP456" s="46">
        <f>VLOOKUP($H456,[3]IRA!$H$6:$BH$469,44,FALSE)</f>
        <v>0</v>
      </c>
      <c r="AQ456" s="46">
        <f>VLOOKUP($H456,[3]IRA!$H$6:$BH$469,45,FALSE)</f>
        <v>0</v>
      </c>
      <c r="AR456" s="46">
        <f>VLOOKUP($H456,[3]IRA!$H$6:$BH$469,46,FALSE)</f>
        <v>0</v>
      </c>
      <c r="AS456" s="46">
        <f>VLOOKUP($H456,[3]IRA!$H$6:$BH$469,47,FALSE)</f>
        <v>0</v>
      </c>
      <c r="AT456" s="46">
        <f>VLOOKUP($H456,[3]IRA!$H$6:$BH$469,48,FALSE)</f>
        <v>0</v>
      </c>
      <c r="AU456" s="46">
        <f>VLOOKUP($H456,[3]IRA!$H$6:$BH$469,49,FALSE)</f>
        <v>0</v>
      </c>
      <c r="AV456" s="46">
        <f>VLOOKUP($H456,[3]IRA!$H$6:$BH$469,50,FALSE)</f>
        <v>0</v>
      </c>
      <c r="AW456" s="46">
        <f>VLOOKUP($H456,[3]IRA!$H$6:$BH$469,51,FALSE)</f>
        <v>0</v>
      </c>
      <c r="AX456" s="46">
        <f>VLOOKUP($H456,[3]IRA!$H$6:$BH$469,52,FALSE)</f>
        <v>0</v>
      </c>
      <c r="AY456" s="46">
        <f>VLOOKUP($H456,[3]IRA!$H$6:$BH$469,53,FALSE)</f>
        <v>0</v>
      </c>
      <c r="AZ456" s="24">
        <v>0</v>
      </c>
      <c r="BA456" s="24">
        <f t="shared" si="88"/>
        <v>0</v>
      </c>
      <c r="BB456" s="21">
        <f t="shared" si="89"/>
        <v>0</v>
      </c>
      <c r="BC456" s="46">
        <f>VLOOKUP($H456,[4]IRA!$H$7:$CH$470,68,FALSE)</f>
        <v>0</v>
      </c>
      <c r="BD456" s="46">
        <f>VLOOKUP($H456,[4]IRA!$H$7:$CH$470,69,FALSE)</f>
        <v>1</v>
      </c>
      <c r="BE456" s="46">
        <f>VLOOKUP($H456,[4]IRA!$H$7:$CH$470,70,FALSE)</f>
        <v>0</v>
      </c>
      <c r="BF456" s="46">
        <f>VLOOKUP($H456,[4]IRA!$H$7:$CH$470,71,FALSE)</f>
        <v>0</v>
      </c>
      <c r="BG456" s="46">
        <f>VLOOKUP($H456,[4]IRA!$H$7:$CH$470,72,FALSE)</f>
        <v>0</v>
      </c>
      <c r="BH456" s="46">
        <f>VLOOKUP($H456,[4]IRA!$H$7:$CH$470,73,FALSE)</f>
        <v>0</v>
      </c>
      <c r="BI456" s="46">
        <f>VLOOKUP($H456,[4]IRA!$H$7:$CH$470,74,FALSE)</f>
        <v>0</v>
      </c>
      <c r="BJ456" s="46">
        <f>VLOOKUP($H456,[4]IRA!$H$7:$CH$470,75,FALSE)</f>
        <v>0</v>
      </c>
      <c r="BK456" s="46">
        <f>VLOOKUP($H456,[4]IRA!$H$7:$CH$470,76,FALSE)</f>
        <v>0</v>
      </c>
      <c r="BL456" s="46">
        <f>VLOOKUP($H456,[4]IRA!$H$7:$CH$470,77,FALSE)</f>
        <v>0</v>
      </c>
      <c r="BM456" s="46">
        <f>VLOOKUP($H456,[4]IRA!$H$7:$CH$470,78,FALSE)</f>
        <v>0</v>
      </c>
      <c r="BN456" s="46">
        <f>VLOOKUP($H456,[4]IRA!$H$7:$CH$470,79,FALSE)</f>
        <v>0</v>
      </c>
      <c r="BO456" s="14">
        <v>20</v>
      </c>
      <c r="BP456" s="14">
        <f t="shared" si="90"/>
        <v>1</v>
      </c>
      <c r="BQ456" s="21">
        <f t="shared" si="91"/>
        <v>0.05</v>
      </c>
      <c r="BR456" s="105"/>
      <c r="BS456" s="105"/>
      <c r="BT456" s="105"/>
      <c r="BU456" s="105"/>
      <c r="BV456" s="105"/>
      <c r="BW456" s="105"/>
      <c r="BX456" s="105"/>
      <c r="BY456" s="105"/>
      <c r="BZ456" s="105"/>
      <c r="CA456" s="105"/>
      <c r="CB456" s="105"/>
      <c r="CC456" s="105"/>
      <c r="CD456" s="105"/>
      <c r="CE456" s="105"/>
      <c r="CF456" s="105"/>
      <c r="CG456" s="105"/>
      <c r="CH456" s="105"/>
      <c r="CI456" s="105"/>
      <c r="CJ456" s="105"/>
      <c r="CK456" s="105"/>
      <c r="CL456" s="105"/>
      <c r="CM456" s="105"/>
      <c r="CN456" s="105"/>
      <c r="CO456" s="105"/>
      <c r="CP456" s="105"/>
      <c r="CQ456" s="105"/>
      <c r="CR456" s="105"/>
      <c r="CS456" s="105"/>
      <c r="CT456" s="105"/>
      <c r="CU456" s="105"/>
      <c r="CV456" s="105"/>
      <c r="CW456" s="105"/>
      <c r="CX456" s="105"/>
      <c r="CY456" s="105"/>
      <c r="CZ456" s="105"/>
      <c r="DA456" s="105"/>
      <c r="DB456" s="105"/>
      <c r="DC456" s="105"/>
      <c r="DD456" s="105"/>
      <c r="DE456" s="105"/>
      <c r="DF456" s="105"/>
      <c r="DG456" s="105"/>
      <c r="DH456" s="105"/>
      <c r="DI456" s="105"/>
      <c r="DJ456" s="105"/>
      <c r="DK456" s="105"/>
      <c r="DL456" s="105"/>
      <c r="DM456" s="105"/>
      <c r="DN456" s="105"/>
    </row>
    <row r="457" spans="1:118" s="106" customFormat="1" ht="10.5" x14ac:dyDescent="0.2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47">
        <f>VLOOKUP($H457,[1]EDA!$H$6:$BH$469,42,FALSE)</f>
        <v>0</v>
      </c>
      <c r="K457" s="46">
        <f>VLOOKUP($H457,[1]EDA!$H$6:$BH$469,43,FALSE)</f>
        <v>0</v>
      </c>
      <c r="L457" s="46">
        <f>VLOOKUP($H457,[1]EDA!$H$6:$BH$469,44,FALSE)</f>
        <v>0</v>
      </c>
      <c r="M457" s="46">
        <f>VLOOKUP($H457,[1]EDA!$H$6:$BH$469,45,FALSE)</f>
        <v>0</v>
      </c>
      <c r="N457" s="46">
        <f>VLOOKUP($H457,[1]EDA!$H$6:$BH$469,46,FALSE)</f>
        <v>0</v>
      </c>
      <c r="O457" s="46">
        <f>VLOOKUP($H457,[1]EDA!$H$6:$BH$469,47,FALSE)</f>
        <v>0</v>
      </c>
      <c r="P457" s="46">
        <f>VLOOKUP($H457,[1]EDA!$H$6:$BH$469,48,FALSE)</f>
        <v>0</v>
      </c>
      <c r="Q457" s="46">
        <f>VLOOKUP($H457,[1]EDA!$H$6:$BH$469,49,FALSE)</f>
        <v>0</v>
      </c>
      <c r="R457" s="46">
        <f>VLOOKUP($H457,[1]EDA!$H$6:$BH$469,50,FALSE)</f>
        <v>0</v>
      </c>
      <c r="S457" s="46">
        <f>VLOOKUP($H457,[1]EDA!$H$6:$BH$469,51,FALSE)</f>
        <v>0</v>
      </c>
      <c r="T457" s="46">
        <f>VLOOKUP($H457,[1]EDA!$H$6:$BH$469,52,FALSE)</f>
        <v>0</v>
      </c>
      <c r="U457" s="46">
        <f>VLOOKUP($H457,[1]EDA!$H$6:$BH$469,53,FALSE)</f>
        <v>0</v>
      </c>
      <c r="V457" s="14">
        <v>5.8</v>
      </c>
      <c r="W457" s="14">
        <f t="shared" si="92"/>
        <v>0</v>
      </c>
      <c r="X457" s="21">
        <f t="shared" si="93"/>
        <v>0</v>
      </c>
      <c r="Y457" s="46">
        <f>VLOOKUP($H457,[2]EDA!$H$6:$AU$469,29,FALSE)</f>
        <v>0</v>
      </c>
      <c r="Z457" s="46">
        <f>VLOOKUP($H457,[2]EDA!$H$6:$AU$469,30,FALSE)</f>
        <v>0</v>
      </c>
      <c r="AA457" s="46">
        <f>VLOOKUP($H457,[2]EDA!$H$6:$AU$469,31,FALSE)</f>
        <v>0</v>
      </c>
      <c r="AB457" s="46">
        <f>VLOOKUP($H457,[2]EDA!$H$6:$AU$469,32,FALSE)</f>
        <v>0</v>
      </c>
      <c r="AC457" s="46">
        <f>VLOOKUP($H457,[2]EDA!$H$6:$AU$469,33,FALSE)</f>
        <v>0</v>
      </c>
      <c r="AD457" s="46">
        <f>VLOOKUP($H457,[2]EDA!$H$6:$AU$469,34,FALSE)</f>
        <v>0</v>
      </c>
      <c r="AE457" s="46">
        <f>VLOOKUP($H457,[2]EDA!$H$6:$AU$469,35,FALSE)</f>
        <v>0</v>
      </c>
      <c r="AF457" s="46">
        <f>VLOOKUP($H457,[2]EDA!$H$6:$AU$469,36,FALSE)</f>
        <v>0</v>
      </c>
      <c r="AG457" s="46">
        <f>VLOOKUP($H457,[2]EDA!$H$6:$AU$469,37,FALSE)</f>
        <v>0</v>
      </c>
      <c r="AH457" s="46">
        <f>VLOOKUP($H457,[2]EDA!$H$6:$AU$469,38,FALSE)</f>
        <v>0</v>
      </c>
      <c r="AI457" s="46">
        <f>VLOOKUP($H457,[2]EDA!$H$6:$AU$469,39,FALSE)</f>
        <v>0</v>
      </c>
      <c r="AJ457" s="46">
        <f>VLOOKUP($H457,[2]EDA!$H$6:$AU$469,40,FALSE)</f>
        <v>0</v>
      </c>
      <c r="AK457" s="24">
        <v>0</v>
      </c>
      <c r="AL457" s="49">
        <f t="shared" si="94"/>
        <v>0</v>
      </c>
      <c r="AM457" s="21">
        <f t="shared" si="95"/>
        <v>0</v>
      </c>
      <c r="AN457" s="46">
        <f>VLOOKUP($H457,[3]IRA!$H$6:$BH$469,42,FALSE)</f>
        <v>0</v>
      </c>
      <c r="AO457" s="46">
        <f>VLOOKUP($H457,[3]IRA!$H$6:$BH$469,43,FALSE)</f>
        <v>0</v>
      </c>
      <c r="AP457" s="46">
        <f>VLOOKUP($H457,[3]IRA!$H$6:$BH$469,44,FALSE)</f>
        <v>0</v>
      </c>
      <c r="AQ457" s="46">
        <f>VLOOKUP($H457,[3]IRA!$H$6:$BH$469,45,FALSE)</f>
        <v>0</v>
      </c>
      <c r="AR457" s="46">
        <f>VLOOKUP($H457,[3]IRA!$H$6:$BH$469,46,FALSE)</f>
        <v>0</v>
      </c>
      <c r="AS457" s="46">
        <f>VLOOKUP($H457,[3]IRA!$H$6:$BH$469,47,FALSE)</f>
        <v>0</v>
      </c>
      <c r="AT457" s="46">
        <f>VLOOKUP($H457,[3]IRA!$H$6:$BH$469,48,FALSE)</f>
        <v>0</v>
      </c>
      <c r="AU457" s="46">
        <f>VLOOKUP($H457,[3]IRA!$H$6:$BH$469,49,FALSE)</f>
        <v>0</v>
      </c>
      <c r="AV457" s="46">
        <f>VLOOKUP($H457,[3]IRA!$H$6:$BH$469,50,FALSE)</f>
        <v>0</v>
      </c>
      <c r="AW457" s="46">
        <f>VLOOKUP($H457,[3]IRA!$H$6:$BH$469,51,FALSE)</f>
        <v>0</v>
      </c>
      <c r="AX457" s="46">
        <f>VLOOKUP($H457,[3]IRA!$H$6:$BH$469,52,FALSE)</f>
        <v>0</v>
      </c>
      <c r="AY457" s="46">
        <f>VLOOKUP($H457,[3]IRA!$H$6:$BH$469,53,FALSE)</f>
        <v>0</v>
      </c>
      <c r="AZ457" s="24">
        <v>0</v>
      </c>
      <c r="BA457" s="24">
        <f t="shared" si="88"/>
        <v>0</v>
      </c>
      <c r="BB457" s="21">
        <f t="shared" si="89"/>
        <v>0</v>
      </c>
      <c r="BC457" s="46">
        <f>VLOOKUP($H457,[4]IRA!$H$7:$CH$470,68,FALSE)</f>
        <v>0</v>
      </c>
      <c r="BD457" s="46">
        <f>VLOOKUP($H457,[4]IRA!$H$7:$CH$470,69,FALSE)</f>
        <v>0</v>
      </c>
      <c r="BE457" s="46">
        <f>VLOOKUP($H457,[4]IRA!$H$7:$CH$470,70,FALSE)</f>
        <v>0</v>
      </c>
      <c r="BF457" s="46">
        <f>VLOOKUP($H457,[4]IRA!$H$7:$CH$470,71,FALSE)</f>
        <v>0</v>
      </c>
      <c r="BG457" s="46">
        <f>VLOOKUP($H457,[4]IRA!$H$7:$CH$470,72,FALSE)</f>
        <v>0</v>
      </c>
      <c r="BH457" s="46">
        <f>VLOOKUP($H457,[4]IRA!$H$7:$CH$470,73,FALSE)</f>
        <v>0</v>
      </c>
      <c r="BI457" s="46">
        <f>VLOOKUP($H457,[4]IRA!$H$7:$CH$470,74,FALSE)</f>
        <v>0</v>
      </c>
      <c r="BJ457" s="46">
        <f>VLOOKUP($H457,[4]IRA!$H$7:$CH$470,75,FALSE)</f>
        <v>0</v>
      </c>
      <c r="BK457" s="46">
        <f>VLOOKUP($H457,[4]IRA!$H$7:$CH$470,76,FALSE)</f>
        <v>0</v>
      </c>
      <c r="BL457" s="46">
        <f>VLOOKUP($H457,[4]IRA!$H$7:$CH$470,77,FALSE)</f>
        <v>0</v>
      </c>
      <c r="BM457" s="46">
        <f>VLOOKUP($H457,[4]IRA!$H$7:$CH$470,78,FALSE)</f>
        <v>0</v>
      </c>
      <c r="BN457" s="46">
        <f>VLOOKUP($H457,[4]IRA!$H$7:$CH$470,79,FALSE)</f>
        <v>0</v>
      </c>
      <c r="BO457" s="14">
        <v>0</v>
      </c>
      <c r="BP457" s="14">
        <f t="shared" si="90"/>
        <v>0</v>
      </c>
      <c r="BQ457" s="21">
        <f t="shared" si="91"/>
        <v>0</v>
      </c>
      <c r="BR457" s="105"/>
      <c r="BS457" s="105"/>
      <c r="BT457" s="105"/>
      <c r="BU457" s="105"/>
      <c r="BV457" s="105"/>
      <c r="BW457" s="105"/>
      <c r="BX457" s="105"/>
      <c r="BY457" s="105"/>
      <c r="BZ457" s="105"/>
      <c r="CA457" s="105"/>
      <c r="CB457" s="105"/>
      <c r="CC457" s="105"/>
      <c r="CD457" s="105"/>
      <c r="CE457" s="105"/>
      <c r="CF457" s="105"/>
      <c r="CG457" s="105"/>
      <c r="CH457" s="105"/>
      <c r="CI457" s="105"/>
      <c r="CJ457" s="105"/>
      <c r="CK457" s="105"/>
      <c r="CL457" s="105"/>
      <c r="CM457" s="105"/>
      <c r="CN457" s="105"/>
      <c r="CO457" s="105"/>
      <c r="CP457" s="105"/>
      <c r="CQ457" s="105"/>
      <c r="CR457" s="105"/>
      <c r="CS457" s="105"/>
      <c r="CT457" s="105"/>
      <c r="CU457" s="105"/>
      <c r="CV457" s="105"/>
      <c r="CW457" s="105"/>
      <c r="CX457" s="105"/>
      <c r="CY457" s="105"/>
      <c r="CZ457" s="105"/>
      <c r="DA457" s="105"/>
      <c r="DB457" s="105"/>
      <c r="DC457" s="105"/>
      <c r="DD457" s="105"/>
      <c r="DE457" s="105"/>
      <c r="DF457" s="105"/>
      <c r="DG457" s="105"/>
      <c r="DH457" s="105"/>
      <c r="DI457" s="105"/>
      <c r="DJ457" s="105"/>
      <c r="DK457" s="105"/>
      <c r="DL457" s="105"/>
      <c r="DM457" s="105"/>
      <c r="DN457" s="105"/>
    </row>
    <row r="458" spans="1:118" s="106" customFormat="1" ht="10.5" x14ac:dyDescent="0.2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47">
        <f>VLOOKUP($H458,[1]EDA!$H$6:$BH$469,42,FALSE)</f>
        <v>1</v>
      </c>
      <c r="K458" s="46">
        <f>VLOOKUP($H458,[1]EDA!$H$6:$BH$469,43,FALSE)</f>
        <v>0</v>
      </c>
      <c r="L458" s="46">
        <f>VLOOKUP($H458,[1]EDA!$H$6:$BH$469,44,FALSE)</f>
        <v>0</v>
      </c>
      <c r="M458" s="46">
        <f>VLOOKUP($H458,[1]EDA!$H$6:$BH$469,45,FALSE)</f>
        <v>0</v>
      </c>
      <c r="N458" s="46">
        <f>VLOOKUP($H458,[1]EDA!$H$6:$BH$469,46,FALSE)</f>
        <v>0</v>
      </c>
      <c r="O458" s="46">
        <f>VLOOKUP($H458,[1]EDA!$H$6:$BH$469,47,FALSE)</f>
        <v>0</v>
      </c>
      <c r="P458" s="46">
        <f>VLOOKUP($H458,[1]EDA!$H$6:$BH$469,48,FALSE)</f>
        <v>0</v>
      </c>
      <c r="Q458" s="46">
        <f>VLOOKUP($H458,[1]EDA!$H$6:$BH$469,49,FALSE)</f>
        <v>0</v>
      </c>
      <c r="R458" s="46">
        <f>VLOOKUP($H458,[1]EDA!$H$6:$BH$469,50,FALSE)</f>
        <v>0</v>
      </c>
      <c r="S458" s="46">
        <f>VLOOKUP($H458,[1]EDA!$H$6:$BH$469,51,FALSE)</f>
        <v>0</v>
      </c>
      <c r="T458" s="46">
        <f>VLOOKUP($H458,[1]EDA!$H$6:$BH$469,52,FALSE)</f>
        <v>0</v>
      </c>
      <c r="U458" s="46">
        <f>VLOOKUP($H458,[1]EDA!$H$6:$BH$469,53,FALSE)</f>
        <v>0</v>
      </c>
      <c r="V458" s="14">
        <v>0</v>
      </c>
      <c r="W458" s="14">
        <f t="shared" si="92"/>
        <v>1</v>
      </c>
      <c r="X458" s="21">
        <f t="shared" si="93"/>
        <v>0</v>
      </c>
      <c r="Y458" s="46">
        <f>VLOOKUP($H458,[2]EDA!$H$6:$AU$469,29,FALSE)</f>
        <v>0</v>
      </c>
      <c r="Z458" s="46">
        <f>VLOOKUP($H458,[2]EDA!$H$6:$AU$469,30,FALSE)</f>
        <v>0</v>
      </c>
      <c r="AA458" s="46">
        <f>VLOOKUP($H458,[2]EDA!$H$6:$AU$469,31,FALSE)</f>
        <v>0</v>
      </c>
      <c r="AB458" s="46">
        <f>VLOOKUP($H458,[2]EDA!$H$6:$AU$469,32,FALSE)</f>
        <v>0</v>
      </c>
      <c r="AC458" s="46">
        <f>VLOOKUP($H458,[2]EDA!$H$6:$AU$469,33,FALSE)</f>
        <v>0</v>
      </c>
      <c r="AD458" s="46">
        <f>VLOOKUP($H458,[2]EDA!$H$6:$AU$469,34,FALSE)</f>
        <v>0</v>
      </c>
      <c r="AE458" s="46">
        <f>VLOOKUP($H458,[2]EDA!$H$6:$AU$469,35,FALSE)</f>
        <v>0</v>
      </c>
      <c r="AF458" s="46">
        <f>VLOOKUP($H458,[2]EDA!$H$6:$AU$469,36,FALSE)</f>
        <v>0</v>
      </c>
      <c r="AG458" s="46">
        <f>VLOOKUP($H458,[2]EDA!$H$6:$AU$469,37,FALSE)</f>
        <v>0</v>
      </c>
      <c r="AH458" s="46">
        <f>VLOOKUP($H458,[2]EDA!$H$6:$AU$469,38,FALSE)</f>
        <v>0</v>
      </c>
      <c r="AI458" s="46">
        <f>VLOOKUP($H458,[2]EDA!$H$6:$AU$469,39,FALSE)</f>
        <v>0</v>
      </c>
      <c r="AJ458" s="46">
        <f>VLOOKUP($H458,[2]EDA!$H$6:$AU$469,40,FALSE)</f>
        <v>0</v>
      </c>
      <c r="AK458" s="24">
        <v>0</v>
      </c>
      <c r="AL458" s="49">
        <f t="shared" si="94"/>
        <v>0</v>
      </c>
      <c r="AM458" s="21">
        <f t="shared" si="95"/>
        <v>0</v>
      </c>
      <c r="AN458" s="46">
        <f>VLOOKUP($H458,[3]IRA!$H$6:$BH$469,42,FALSE)</f>
        <v>0</v>
      </c>
      <c r="AO458" s="46">
        <f>VLOOKUP($H458,[3]IRA!$H$6:$BH$469,43,FALSE)</f>
        <v>0</v>
      </c>
      <c r="AP458" s="46">
        <f>VLOOKUP($H458,[3]IRA!$H$6:$BH$469,44,FALSE)</f>
        <v>0</v>
      </c>
      <c r="AQ458" s="46">
        <f>VLOOKUP($H458,[3]IRA!$H$6:$BH$469,45,FALSE)</f>
        <v>0</v>
      </c>
      <c r="AR458" s="46">
        <f>VLOOKUP($H458,[3]IRA!$H$6:$BH$469,46,FALSE)</f>
        <v>0</v>
      </c>
      <c r="AS458" s="46">
        <f>VLOOKUP($H458,[3]IRA!$H$6:$BH$469,47,FALSE)</f>
        <v>0</v>
      </c>
      <c r="AT458" s="46">
        <f>VLOOKUP($H458,[3]IRA!$H$6:$BH$469,48,FALSE)</f>
        <v>0</v>
      </c>
      <c r="AU458" s="46">
        <f>VLOOKUP($H458,[3]IRA!$H$6:$BH$469,49,FALSE)</f>
        <v>0</v>
      </c>
      <c r="AV458" s="46">
        <f>VLOOKUP($H458,[3]IRA!$H$6:$BH$469,50,FALSE)</f>
        <v>0</v>
      </c>
      <c r="AW458" s="46">
        <f>VLOOKUP($H458,[3]IRA!$H$6:$BH$469,51,FALSE)</f>
        <v>0</v>
      </c>
      <c r="AX458" s="46">
        <f>VLOOKUP($H458,[3]IRA!$H$6:$BH$469,52,FALSE)</f>
        <v>0</v>
      </c>
      <c r="AY458" s="46">
        <f>VLOOKUP($H458,[3]IRA!$H$6:$BH$469,53,FALSE)</f>
        <v>0</v>
      </c>
      <c r="AZ458" s="24">
        <v>0</v>
      </c>
      <c r="BA458" s="24">
        <f t="shared" si="88"/>
        <v>0</v>
      </c>
      <c r="BB458" s="21">
        <f t="shared" si="89"/>
        <v>0</v>
      </c>
      <c r="BC458" s="46">
        <f>VLOOKUP($H458,[4]IRA!$H$7:$CH$470,68,FALSE)</f>
        <v>4</v>
      </c>
      <c r="BD458" s="46">
        <f>VLOOKUP($H458,[4]IRA!$H$7:$CH$470,69,FALSE)</f>
        <v>1</v>
      </c>
      <c r="BE458" s="46">
        <f>VLOOKUP($H458,[4]IRA!$H$7:$CH$470,70,FALSE)</f>
        <v>0</v>
      </c>
      <c r="BF458" s="46">
        <f>VLOOKUP($H458,[4]IRA!$H$7:$CH$470,71,FALSE)</f>
        <v>0</v>
      </c>
      <c r="BG458" s="46">
        <f>VLOOKUP($H458,[4]IRA!$H$7:$CH$470,72,FALSE)</f>
        <v>0</v>
      </c>
      <c r="BH458" s="46">
        <f>VLOOKUP($H458,[4]IRA!$H$7:$CH$470,73,FALSE)</f>
        <v>0</v>
      </c>
      <c r="BI458" s="46">
        <f>VLOOKUP($H458,[4]IRA!$H$7:$CH$470,74,FALSE)</f>
        <v>0</v>
      </c>
      <c r="BJ458" s="46">
        <f>VLOOKUP($H458,[4]IRA!$H$7:$CH$470,75,FALSE)</f>
        <v>0</v>
      </c>
      <c r="BK458" s="46">
        <f>VLOOKUP($H458,[4]IRA!$H$7:$CH$470,76,FALSE)</f>
        <v>0</v>
      </c>
      <c r="BL458" s="46">
        <f>VLOOKUP($H458,[4]IRA!$H$7:$CH$470,77,FALSE)</f>
        <v>0</v>
      </c>
      <c r="BM458" s="46">
        <f>VLOOKUP($H458,[4]IRA!$H$7:$CH$470,78,FALSE)</f>
        <v>0</v>
      </c>
      <c r="BN458" s="46">
        <f>VLOOKUP($H458,[4]IRA!$H$7:$CH$470,79,FALSE)</f>
        <v>0</v>
      </c>
      <c r="BO458" s="14">
        <v>0</v>
      </c>
      <c r="BP458" s="14">
        <f t="shared" si="90"/>
        <v>5</v>
      </c>
      <c r="BQ458" s="21">
        <f t="shared" si="91"/>
        <v>0</v>
      </c>
      <c r="BR458" s="105"/>
      <c r="BS458" s="105"/>
      <c r="BT458" s="105"/>
      <c r="BU458" s="105"/>
      <c r="BV458" s="105"/>
      <c r="BW458" s="105"/>
      <c r="BX458" s="105"/>
      <c r="BY458" s="105"/>
      <c r="BZ458" s="105"/>
      <c r="CA458" s="105"/>
      <c r="CB458" s="105"/>
      <c r="CC458" s="105"/>
      <c r="CD458" s="105"/>
      <c r="CE458" s="105"/>
      <c r="CF458" s="105"/>
      <c r="CG458" s="105"/>
      <c r="CH458" s="105"/>
      <c r="CI458" s="105"/>
      <c r="CJ458" s="105"/>
      <c r="CK458" s="105"/>
      <c r="CL458" s="105"/>
      <c r="CM458" s="105"/>
      <c r="CN458" s="105"/>
      <c r="CO458" s="105"/>
      <c r="CP458" s="105"/>
      <c r="CQ458" s="105"/>
      <c r="CR458" s="105"/>
      <c r="CS458" s="105"/>
      <c r="CT458" s="105"/>
      <c r="CU458" s="105"/>
      <c r="CV458" s="105"/>
      <c r="CW458" s="105"/>
      <c r="CX458" s="105"/>
      <c r="CY458" s="105"/>
      <c r="CZ458" s="105"/>
      <c r="DA458" s="105"/>
      <c r="DB458" s="105"/>
      <c r="DC458" s="105"/>
      <c r="DD458" s="105"/>
      <c r="DE458" s="105"/>
      <c r="DF458" s="105"/>
      <c r="DG458" s="105"/>
      <c r="DH458" s="105"/>
      <c r="DI458" s="105"/>
      <c r="DJ458" s="105"/>
      <c r="DK458" s="105"/>
      <c r="DL458" s="105"/>
      <c r="DM458" s="105"/>
      <c r="DN458" s="105"/>
    </row>
    <row r="459" spans="1:118" s="106" customFormat="1" ht="10.5" x14ac:dyDescent="0.2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47">
        <f>VLOOKUP($H459,[1]EDA!$H$6:$BH$469,42,FALSE)</f>
        <v>0</v>
      </c>
      <c r="K459" s="46">
        <f>VLOOKUP($H459,[1]EDA!$H$6:$BH$469,43,FALSE)</f>
        <v>0</v>
      </c>
      <c r="L459" s="46">
        <f>VLOOKUP($H459,[1]EDA!$H$6:$BH$469,44,FALSE)</f>
        <v>0</v>
      </c>
      <c r="M459" s="46">
        <f>VLOOKUP($H459,[1]EDA!$H$6:$BH$469,45,FALSE)</f>
        <v>0</v>
      </c>
      <c r="N459" s="46">
        <f>VLOOKUP($H459,[1]EDA!$H$6:$BH$469,46,FALSE)</f>
        <v>0</v>
      </c>
      <c r="O459" s="46">
        <f>VLOOKUP($H459,[1]EDA!$H$6:$BH$469,47,FALSE)</f>
        <v>0</v>
      </c>
      <c r="P459" s="46">
        <f>VLOOKUP($H459,[1]EDA!$H$6:$BH$469,48,FALSE)</f>
        <v>0</v>
      </c>
      <c r="Q459" s="46">
        <f>VLOOKUP($H459,[1]EDA!$H$6:$BH$469,49,FALSE)</f>
        <v>0</v>
      </c>
      <c r="R459" s="46">
        <f>VLOOKUP($H459,[1]EDA!$H$6:$BH$469,50,FALSE)</f>
        <v>0</v>
      </c>
      <c r="S459" s="46">
        <f>VLOOKUP($H459,[1]EDA!$H$6:$BH$469,51,FALSE)</f>
        <v>0</v>
      </c>
      <c r="T459" s="46">
        <f>VLOOKUP($H459,[1]EDA!$H$6:$BH$469,52,FALSE)</f>
        <v>0</v>
      </c>
      <c r="U459" s="46">
        <f>VLOOKUP($H459,[1]EDA!$H$6:$BH$469,53,FALSE)</f>
        <v>0</v>
      </c>
      <c r="V459" s="14">
        <v>0</v>
      </c>
      <c r="W459" s="14">
        <f t="shared" si="92"/>
        <v>0</v>
      </c>
      <c r="X459" s="21">
        <f t="shared" si="93"/>
        <v>0</v>
      </c>
      <c r="Y459" s="46">
        <f>VLOOKUP($H459,[2]EDA!$H$6:$AU$469,29,FALSE)</f>
        <v>0</v>
      </c>
      <c r="Z459" s="46">
        <f>VLOOKUP($H459,[2]EDA!$H$6:$AU$469,30,FALSE)</f>
        <v>0</v>
      </c>
      <c r="AA459" s="46">
        <f>VLOOKUP($H459,[2]EDA!$H$6:$AU$469,31,FALSE)</f>
        <v>0</v>
      </c>
      <c r="AB459" s="46">
        <f>VLOOKUP($H459,[2]EDA!$H$6:$AU$469,32,FALSE)</f>
        <v>0</v>
      </c>
      <c r="AC459" s="46">
        <f>VLOOKUP($H459,[2]EDA!$H$6:$AU$469,33,FALSE)</f>
        <v>0</v>
      </c>
      <c r="AD459" s="46">
        <f>VLOOKUP($H459,[2]EDA!$H$6:$AU$469,34,FALSE)</f>
        <v>0</v>
      </c>
      <c r="AE459" s="46">
        <f>VLOOKUP($H459,[2]EDA!$H$6:$AU$469,35,FALSE)</f>
        <v>0</v>
      </c>
      <c r="AF459" s="46">
        <f>VLOOKUP($H459,[2]EDA!$H$6:$AU$469,36,FALSE)</f>
        <v>0</v>
      </c>
      <c r="AG459" s="46">
        <f>VLOOKUP($H459,[2]EDA!$H$6:$AU$469,37,FALSE)</f>
        <v>0</v>
      </c>
      <c r="AH459" s="46">
        <f>VLOOKUP($H459,[2]EDA!$H$6:$AU$469,38,FALSE)</f>
        <v>0</v>
      </c>
      <c r="AI459" s="46">
        <f>VLOOKUP($H459,[2]EDA!$H$6:$AU$469,39,FALSE)</f>
        <v>0</v>
      </c>
      <c r="AJ459" s="46">
        <f>VLOOKUP($H459,[2]EDA!$H$6:$AU$469,40,FALSE)</f>
        <v>0</v>
      </c>
      <c r="AK459" s="24">
        <v>0</v>
      </c>
      <c r="AL459" s="49">
        <f t="shared" si="94"/>
        <v>0</v>
      </c>
      <c r="AM459" s="21">
        <f t="shared" si="95"/>
        <v>0</v>
      </c>
      <c r="AN459" s="46">
        <f>VLOOKUP($H459,[3]IRA!$H$6:$BH$469,42,FALSE)</f>
        <v>0</v>
      </c>
      <c r="AO459" s="46">
        <f>VLOOKUP($H459,[3]IRA!$H$6:$BH$469,43,FALSE)</f>
        <v>0</v>
      </c>
      <c r="AP459" s="46">
        <f>VLOOKUP($H459,[3]IRA!$H$6:$BH$469,44,FALSE)</f>
        <v>0</v>
      </c>
      <c r="AQ459" s="46">
        <f>VLOOKUP($H459,[3]IRA!$H$6:$BH$469,45,FALSE)</f>
        <v>0</v>
      </c>
      <c r="AR459" s="46">
        <f>VLOOKUP($H459,[3]IRA!$H$6:$BH$469,46,FALSE)</f>
        <v>0</v>
      </c>
      <c r="AS459" s="46">
        <f>VLOOKUP($H459,[3]IRA!$H$6:$BH$469,47,FALSE)</f>
        <v>0</v>
      </c>
      <c r="AT459" s="46">
        <f>VLOOKUP($H459,[3]IRA!$H$6:$BH$469,48,FALSE)</f>
        <v>0</v>
      </c>
      <c r="AU459" s="46">
        <f>VLOOKUP($H459,[3]IRA!$H$6:$BH$469,49,FALSE)</f>
        <v>0</v>
      </c>
      <c r="AV459" s="46">
        <f>VLOOKUP($H459,[3]IRA!$H$6:$BH$469,50,FALSE)</f>
        <v>0</v>
      </c>
      <c r="AW459" s="46">
        <f>VLOOKUP($H459,[3]IRA!$H$6:$BH$469,51,FALSE)</f>
        <v>0</v>
      </c>
      <c r="AX459" s="46">
        <f>VLOOKUP($H459,[3]IRA!$H$6:$BH$469,52,FALSE)</f>
        <v>0</v>
      </c>
      <c r="AY459" s="46">
        <f>VLOOKUP($H459,[3]IRA!$H$6:$BH$469,53,FALSE)</f>
        <v>0</v>
      </c>
      <c r="AZ459" s="24">
        <v>0</v>
      </c>
      <c r="BA459" s="24">
        <f t="shared" si="88"/>
        <v>0</v>
      </c>
      <c r="BB459" s="21">
        <f t="shared" si="89"/>
        <v>0</v>
      </c>
      <c r="BC459" s="46">
        <f>VLOOKUP($H459,[4]IRA!$H$7:$CH$470,68,FALSE)</f>
        <v>0</v>
      </c>
      <c r="BD459" s="46">
        <f>VLOOKUP($H459,[4]IRA!$H$7:$CH$470,69,FALSE)</f>
        <v>0</v>
      </c>
      <c r="BE459" s="46">
        <f>VLOOKUP($H459,[4]IRA!$H$7:$CH$470,70,FALSE)</f>
        <v>0</v>
      </c>
      <c r="BF459" s="46">
        <f>VLOOKUP($H459,[4]IRA!$H$7:$CH$470,71,FALSE)</f>
        <v>0</v>
      </c>
      <c r="BG459" s="46">
        <f>VLOOKUP($H459,[4]IRA!$H$7:$CH$470,72,FALSE)</f>
        <v>0</v>
      </c>
      <c r="BH459" s="46">
        <f>VLOOKUP($H459,[4]IRA!$H$7:$CH$470,73,FALSE)</f>
        <v>0</v>
      </c>
      <c r="BI459" s="46">
        <f>VLOOKUP($H459,[4]IRA!$H$7:$CH$470,74,FALSE)</f>
        <v>0</v>
      </c>
      <c r="BJ459" s="46">
        <f>VLOOKUP($H459,[4]IRA!$H$7:$CH$470,75,FALSE)</f>
        <v>0</v>
      </c>
      <c r="BK459" s="46">
        <f>VLOOKUP($H459,[4]IRA!$H$7:$CH$470,76,FALSE)</f>
        <v>0</v>
      </c>
      <c r="BL459" s="46">
        <f>VLOOKUP($H459,[4]IRA!$H$7:$CH$470,77,FALSE)</f>
        <v>0</v>
      </c>
      <c r="BM459" s="46">
        <f>VLOOKUP($H459,[4]IRA!$H$7:$CH$470,78,FALSE)</f>
        <v>0</v>
      </c>
      <c r="BN459" s="46">
        <f>VLOOKUP($H459,[4]IRA!$H$7:$CH$470,79,FALSE)</f>
        <v>0</v>
      </c>
      <c r="BO459" s="14">
        <v>0</v>
      </c>
      <c r="BP459" s="14">
        <f t="shared" si="90"/>
        <v>0</v>
      </c>
      <c r="BQ459" s="21">
        <f t="shared" si="91"/>
        <v>0</v>
      </c>
      <c r="BR459" s="105"/>
      <c r="BS459" s="105"/>
      <c r="BT459" s="105"/>
      <c r="BU459" s="105"/>
      <c r="BV459" s="105"/>
      <c r="BW459" s="105"/>
      <c r="BX459" s="105"/>
      <c r="BY459" s="105"/>
      <c r="BZ459" s="105"/>
      <c r="CA459" s="105"/>
      <c r="CB459" s="105"/>
      <c r="CC459" s="105"/>
      <c r="CD459" s="105"/>
      <c r="CE459" s="105"/>
      <c r="CF459" s="105"/>
      <c r="CG459" s="105"/>
      <c r="CH459" s="105"/>
      <c r="CI459" s="105"/>
      <c r="CJ459" s="105"/>
      <c r="CK459" s="105"/>
      <c r="CL459" s="105"/>
      <c r="CM459" s="105"/>
      <c r="CN459" s="105"/>
      <c r="CO459" s="105"/>
      <c r="CP459" s="105"/>
      <c r="CQ459" s="105"/>
      <c r="CR459" s="105"/>
      <c r="CS459" s="105"/>
      <c r="CT459" s="105"/>
      <c r="CU459" s="105"/>
      <c r="CV459" s="105"/>
      <c r="CW459" s="105"/>
      <c r="CX459" s="105"/>
      <c r="CY459" s="105"/>
      <c r="CZ459" s="105"/>
      <c r="DA459" s="105"/>
      <c r="DB459" s="105"/>
      <c r="DC459" s="105"/>
      <c r="DD459" s="105"/>
      <c r="DE459" s="105"/>
      <c r="DF459" s="105"/>
      <c r="DG459" s="105"/>
      <c r="DH459" s="105"/>
      <c r="DI459" s="105"/>
      <c r="DJ459" s="105"/>
      <c r="DK459" s="105"/>
      <c r="DL459" s="105"/>
      <c r="DM459" s="105"/>
      <c r="DN459" s="105"/>
    </row>
    <row r="460" spans="1:118" s="106" customFormat="1" ht="10.5" x14ac:dyDescent="0.2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47">
        <f>VLOOKUP($H460,[1]EDA!$H$6:$BH$469,42,FALSE)</f>
        <v>8</v>
      </c>
      <c r="K460" s="46">
        <f>VLOOKUP($H460,[1]EDA!$H$6:$BH$469,43,FALSE)</f>
        <v>2</v>
      </c>
      <c r="L460" s="46">
        <f>VLOOKUP($H460,[1]EDA!$H$6:$BH$469,44,FALSE)</f>
        <v>0</v>
      </c>
      <c r="M460" s="46">
        <f>VLOOKUP($H460,[1]EDA!$H$6:$BH$469,45,FALSE)</f>
        <v>0</v>
      </c>
      <c r="N460" s="46">
        <f>VLOOKUP($H460,[1]EDA!$H$6:$BH$469,46,FALSE)</f>
        <v>0</v>
      </c>
      <c r="O460" s="46">
        <f>VLOOKUP($H460,[1]EDA!$H$6:$BH$469,47,FALSE)</f>
        <v>0</v>
      </c>
      <c r="P460" s="46">
        <f>VLOOKUP($H460,[1]EDA!$H$6:$BH$469,48,FALSE)</f>
        <v>0</v>
      </c>
      <c r="Q460" s="46">
        <f>VLOOKUP($H460,[1]EDA!$H$6:$BH$469,49,FALSE)</f>
        <v>0</v>
      </c>
      <c r="R460" s="46">
        <f>VLOOKUP($H460,[1]EDA!$H$6:$BH$469,50,FALSE)</f>
        <v>0</v>
      </c>
      <c r="S460" s="46">
        <f>VLOOKUP($H460,[1]EDA!$H$6:$BH$469,51,FALSE)</f>
        <v>0</v>
      </c>
      <c r="T460" s="46">
        <f>VLOOKUP($H460,[1]EDA!$H$6:$BH$469,52,FALSE)</f>
        <v>0</v>
      </c>
      <c r="U460" s="46">
        <f>VLOOKUP($H460,[1]EDA!$H$6:$BH$469,53,FALSE)</f>
        <v>0</v>
      </c>
      <c r="V460" s="14">
        <v>3</v>
      </c>
      <c r="W460" s="14">
        <f t="shared" si="92"/>
        <v>10</v>
      </c>
      <c r="X460" s="21">
        <f t="shared" si="93"/>
        <v>3.3333333333333335</v>
      </c>
      <c r="Y460" s="46">
        <f>VLOOKUP($H460,[2]EDA!$H$6:$AU$469,29,FALSE)</f>
        <v>0</v>
      </c>
      <c r="Z460" s="46">
        <f>VLOOKUP($H460,[2]EDA!$H$6:$AU$469,30,FALSE)</f>
        <v>0</v>
      </c>
      <c r="AA460" s="46">
        <f>VLOOKUP($H460,[2]EDA!$H$6:$AU$469,31,FALSE)</f>
        <v>0</v>
      </c>
      <c r="AB460" s="46">
        <f>VLOOKUP($H460,[2]EDA!$H$6:$AU$469,32,FALSE)</f>
        <v>0</v>
      </c>
      <c r="AC460" s="46">
        <f>VLOOKUP($H460,[2]EDA!$H$6:$AU$469,33,FALSE)</f>
        <v>0</v>
      </c>
      <c r="AD460" s="46">
        <f>VLOOKUP($H460,[2]EDA!$H$6:$AU$469,34,FALSE)</f>
        <v>0</v>
      </c>
      <c r="AE460" s="46">
        <f>VLOOKUP($H460,[2]EDA!$H$6:$AU$469,35,FALSE)</f>
        <v>0</v>
      </c>
      <c r="AF460" s="46">
        <f>VLOOKUP($H460,[2]EDA!$H$6:$AU$469,36,FALSE)</f>
        <v>0</v>
      </c>
      <c r="AG460" s="46">
        <f>VLOOKUP($H460,[2]EDA!$H$6:$AU$469,37,FALSE)</f>
        <v>0</v>
      </c>
      <c r="AH460" s="46">
        <f>VLOOKUP($H460,[2]EDA!$H$6:$AU$469,38,FALSE)</f>
        <v>0</v>
      </c>
      <c r="AI460" s="46">
        <f>VLOOKUP($H460,[2]EDA!$H$6:$AU$469,39,FALSE)</f>
        <v>0</v>
      </c>
      <c r="AJ460" s="46">
        <f>VLOOKUP($H460,[2]EDA!$H$6:$AU$469,40,FALSE)</f>
        <v>0</v>
      </c>
      <c r="AK460" s="24">
        <v>0</v>
      </c>
      <c r="AL460" s="49">
        <f t="shared" si="94"/>
        <v>0</v>
      </c>
      <c r="AM460" s="21">
        <f t="shared" si="95"/>
        <v>0</v>
      </c>
      <c r="AN460" s="46">
        <f>VLOOKUP($H460,[3]IRA!$H$6:$BH$469,42,FALSE)</f>
        <v>0</v>
      </c>
      <c r="AO460" s="46">
        <f>VLOOKUP($H460,[3]IRA!$H$6:$BH$469,43,FALSE)</f>
        <v>0</v>
      </c>
      <c r="AP460" s="46">
        <f>VLOOKUP($H460,[3]IRA!$H$6:$BH$469,44,FALSE)</f>
        <v>0</v>
      </c>
      <c r="AQ460" s="46">
        <f>VLOOKUP($H460,[3]IRA!$H$6:$BH$469,45,FALSE)</f>
        <v>0</v>
      </c>
      <c r="AR460" s="46">
        <f>VLOOKUP($H460,[3]IRA!$H$6:$BH$469,46,FALSE)</f>
        <v>0</v>
      </c>
      <c r="AS460" s="46">
        <f>VLOOKUP($H460,[3]IRA!$H$6:$BH$469,47,FALSE)</f>
        <v>0</v>
      </c>
      <c r="AT460" s="46">
        <f>VLOOKUP($H460,[3]IRA!$H$6:$BH$469,48,FALSE)</f>
        <v>0</v>
      </c>
      <c r="AU460" s="46">
        <f>VLOOKUP($H460,[3]IRA!$H$6:$BH$469,49,FALSE)</f>
        <v>0</v>
      </c>
      <c r="AV460" s="46">
        <f>VLOOKUP($H460,[3]IRA!$H$6:$BH$469,50,FALSE)</f>
        <v>0</v>
      </c>
      <c r="AW460" s="46">
        <f>VLOOKUP($H460,[3]IRA!$H$6:$BH$469,51,FALSE)</f>
        <v>0</v>
      </c>
      <c r="AX460" s="46">
        <f>VLOOKUP($H460,[3]IRA!$H$6:$BH$469,52,FALSE)</f>
        <v>0</v>
      </c>
      <c r="AY460" s="46">
        <f>VLOOKUP($H460,[3]IRA!$H$6:$BH$469,53,FALSE)</f>
        <v>0</v>
      </c>
      <c r="AZ460" s="24">
        <v>0</v>
      </c>
      <c r="BA460" s="24">
        <f t="shared" si="88"/>
        <v>0</v>
      </c>
      <c r="BB460" s="21">
        <f t="shared" si="89"/>
        <v>0</v>
      </c>
      <c r="BC460" s="46">
        <f>VLOOKUP($H460,[4]IRA!$H$7:$CH$470,68,FALSE)</f>
        <v>3</v>
      </c>
      <c r="BD460" s="46">
        <f>VLOOKUP($H460,[4]IRA!$H$7:$CH$470,69,FALSE)</f>
        <v>1</v>
      </c>
      <c r="BE460" s="46">
        <f>VLOOKUP($H460,[4]IRA!$H$7:$CH$470,70,FALSE)</f>
        <v>0</v>
      </c>
      <c r="BF460" s="46">
        <f>VLOOKUP($H460,[4]IRA!$H$7:$CH$470,71,FALSE)</f>
        <v>0</v>
      </c>
      <c r="BG460" s="46">
        <f>VLOOKUP($H460,[4]IRA!$H$7:$CH$470,72,FALSE)</f>
        <v>0</v>
      </c>
      <c r="BH460" s="46">
        <f>VLOOKUP($H460,[4]IRA!$H$7:$CH$470,73,FALSE)</f>
        <v>0</v>
      </c>
      <c r="BI460" s="46">
        <f>VLOOKUP($H460,[4]IRA!$H$7:$CH$470,74,FALSE)</f>
        <v>0</v>
      </c>
      <c r="BJ460" s="46">
        <f>VLOOKUP($H460,[4]IRA!$H$7:$CH$470,75,FALSE)</f>
        <v>0</v>
      </c>
      <c r="BK460" s="46">
        <f>VLOOKUP($H460,[4]IRA!$H$7:$CH$470,76,FALSE)</f>
        <v>0</v>
      </c>
      <c r="BL460" s="46">
        <f>VLOOKUP($H460,[4]IRA!$H$7:$CH$470,77,FALSE)</f>
        <v>0</v>
      </c>
      <c r="BM460" s="46">
        <f>VLOOKUP($H460,[4]IRA!$H$7:$CH$470,78,FALSE)</f>
        <v>0</v>
      </c>
      <c r="BN460" s="46">
        <f>VLOOKUP($H460,[4]IRA!$H$7:$CH$470,79,FALSE)</f>
        <v>0</v>
      </c>
      <c r="BO460" s="14">
        <v>5</v>
      </c>
      <c r="BP460" s="14">
        <f t="shared" si="90"/>
        <v>4</v>
      </c>
      <c r="BQ460" s="21">
        <f t="shared" si="91"/>
        <v>0.8</v>
      </c>
      <c r="BR460" s="105"/>
      <c r="BS460" s="105"/>
      <c r="BT460" s="105"/>
      <c r="BU460" s="105"/>
      <c r="BV460" s="105"/>
      <c r="BW460" s="105"/>
      <c r="BX460" s="105"/>
      <c r="BY460" s="105"/>
      <c r="BZ460" s="105"/>
      <c r="CA460" s="105"/>
      <c r="CB460" s="105"/>
      <c r="CC460" s="105"/>
      <c r="CD460" s="105"/>
      <c r="CE460" s="105"/>
      <c r="CF460" s="105"/>
      <c r="CG460" s="105"/>
      <c r="CH460" s="105"/>
      <c r="CI460" s="105"/>
      <c r="CJ460" s="105"/>
      <c r="CK460" s="105"/>
      <c r="CL460" s="105"/>
      <c r="CM460" s="105"/>
      <c r="CN460" s="105"/>
      <c r="CO460" s="105"/>
      <c r="CP460" s="105"/>
      <c r="CQ460" s="105"/>
      <c r="CR460" s="105"/>
      <c r="CS460" s="105"/>
      <c r="CT460" s="105"/>
      <c r="CU460" s="105"/>
      <c r="CV460" s="105"/>
      <c r="CW460" s="105"/>
      <c r="CX460" s="105"/>
      <c r="CY460" s="105"/>
      <c r="CZ460" s="105"/>
      <c r="DA460" s="105"/>
      <c r="DB460" s="105"/>
      <c r="DC460" s="105"/>
      <c r="DD460" s="105"/>
      <c r="DE460" s="105"/>
      <c r="DF460" s="105"/>
      <c r="DG460" s="105"/>
      <c r="DH460" s="105"/>
      <c r="DI460" s="105"/>
      <c r="DJ460" s="105"/>
      <c r="DK460" s="105"/>
      <c r="DL460" s="105"/>
      <c r="DM460" s="105"/>
      <c r="DN460" s="105"/>
    </row>
    <row r="461" spans="1:118" s="106" customFormat="1" ht="10.5" x14ac:dyDescent="0.2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47">
        <f>VLOOKUP($H461,[1]EDA!$H$6:$BH$469,42,FALSE)</f>
        <v>5</v>
      </c>
      <c r="K461" s="46">
        <f>VLOOKUP($H461,[1]EDA!$H$6:$BH$469,43,FALSE)</f>
        <v>1</v>
      </c>
      <c r="L461" s="46">
        <f>VLOOKUP($H461,[1]EDA!$H$6:$BH$469,44,FALSE)</f>
        <v>0</v>
      </c>
      <c r="M461" s="46">
        <f>VLOOKUP($H461,[1]EDA!$H$6:$BH$469,45,FALSE)</f>
        <v>0</v>
      </c>
      <c r="N461" s="46">
        <f>VLOOKUP($H461,[1]EDA!$H$6:$BH$469,46,FALSE)</f>
        <v>0</v>
      </c>
      <c r="O461" s="46">
        <f>VLOOKUP($H461,[1]EDA!$H$6:$BH$469,47,FALSE)</f>
        <v>0</v>
      </c>
      <c r="P461" s="46">
        <f>VLOOKUP($H461,[1]EDA!$H$6:$BH$469,48,FALSE)</f>
        <v>0</v>
      </c>
      <c r="Q461" s="46">
        <f>VLOOKUP($H461,[1]EDA!$H$6:$BH$469,49,FALSE)</f>
        <v>0</v>
      </c>
      <c r="R461" s="46">
        <f>VLOOKUP($H461,[1]EDA!$H$6:$BH$469,50,FALSE)</f>
        <v>0</v>
      </c>
      <c r="S461" s="46">
        <f>VLOOKUP($H461,[1]EDA!$H$6:$BH$469,51,FALSE)</f>
        <v>0</v>
      </c>
      <c r="T461" s="46">
        <f>VLOOKUP($H461,[1]EDA!$H$6:$BH$469,52,FALSE)</f>
        <v>0</v>
      </c>
      <c r="U461" s="46">
        <f>VLOOKUP($H461,[1]EDA!$H$6:$BH$469,53,FALSE)</f>
        <v>0</v>
      </c>
      <c r="V461" s="14">
        <v>3</v>
      </c>
      <c r="W461" s="14">
        <f t="shared" si="92"/>
        <v>6</v>
      </c>
      <c r="X461" s="21">
        <f t="shared" si="93"/>
        <v>2</v>
      </c>
      <c r="Y461" s="46">
        <f>VLOOKUP($H461,[2]EDA!$H$6:$AU$469,29,FALSE)</f>
        <v>0</v>
      </c>
      <c r="Z461" s="46">
        <f>VLOOKUP($H461,[2]EDA!$H$6:$AU$469,30,FALSE)</f>
        <v>0</v>
      </c>
      <c r="AA461" s="46">
        <f>VLOOKUP($H461,[2]EDA!$H$6:$AU$469,31,FALSE)</f>
        <v>0</v>
      </c>
      <c r="AB461" s="46">
        <f>VLOOKUP($H461,[2]EDA!$H$6:$AU$469,32,FALSE)</f>
        <v>0</v>
      </c>
      <c r="AC461" s="46">
        <f>VLOOKUP($H461,[2]EDA!$H$6:$AU$469,33,FALSE)</f>
        <v>0</v>
      </c>
      <c r="AD461" s="46">
        <f>VLOOKUP($H461,[2]EDA!$H$6:$AU$469,34,FALSE)</f>
        <v>0</v>
      </c>
      <c r="AE461" s="46">
        <f>VLOOKUP($H461,[2]EDA!$H$6:$AU$469,35,FALSE)</f>
        <v>0</v>
      </c>
      <c r="AF461" s="46">
        <f>VLOOKUP($H461,[2]EDA!$H$6:$AU$469,36,FALSE)</f>
        <v>0</v>
      </c>
      <c r="AG461" s="46">
        <f>VLOOKUP($H461,[2]EDA!$H$6:$AU$469,37,FALSE)</f>
        <v>0</v>
      </c>
      <c r="AH461" s="46">
        <f>VLOOKUP($H461,[2]EDA!$H$6:$AU$469,38,FALSE)</f>
        <v>0</v>
      </c>
      <c r="AI461" s="46">
        <f>VLOOKUP($H461,[2]EDA!$H$6:$AU$469,39,FALSE)</f>
        <v>0</v>
      </c>
      <c r="AJ461" s="46">
        <f>VLOOKUP($H461,[2]EDA!$H$6:$AU$469,40,FALSE)</f>
        <v>0</v>
      </c>
      <c r="AK461" s="24">
        <v>0</v>
      </c>
      <c r="AL461" s="49">
        <f t="shared" si="94"/>
        <v>0</v>
      </c>
      <c r="AM461" s="21">
        <f t="shared" si="95"/>
        <v>0</v>
      </c>
      <c r="AN461" s="46">
        <f>VLOOKUP($H461,[3]IRA!$H$6:$BH$469,42,FALSE)</f>
        <v>0</v>
      </c>
      <c r="AO461" s="46">
        <f>VLOOKUP($H461,[3]IRA!$H$6:$BH$469,43,FALSE)</f>
        <v>0</v>
      </c>
      <c r="AP461" s="46">
        <f>VLOOKUP($H461,[3]IRA!$H$6:$BH$469,44,FALSE)</f>
        <v>0</v>
      </c>
      <c r="AQ461" s="46">
        <f>VLOOKUP($H461,[3]IRA!$H$6:$BH$469,45,FALSE)</f>
        <v>0</v>
      </c>
      <c r="AR461" s="46">
        <f>VLOOKUP($H461,[3]IRA!$H$6:$BH$469,46,FALSE)</f>
        <v>0</v>
      </c>
      <c r="AS461" s="46">
        <f>VLOOKUP($H461,[3]IRA!$H$6:$BH$469,47,FALSE)</f>
        <v>0</v>
      </c>
      <c r="AT461" s="46">
        <f>VLOOKUP($H461,[3]IRA!$H$6:$BH$469,48,FALSE)</f>
        <v>0</v>
      </c>
      <c r="AU461" s="46">
        <f>VLOOKUP($H461,[3]IRA!$H$6:$BH$469,49,FALSE)</f>
        <v>0</v>
      </c>
      <c r="AV461" s="46">
        <f>VLOOKUP($H461,[3]IRA!$H$6:$BH$469,50,FALSE)</f>
        <v>0</v>
      </c>
      <c r="AW461" s="46">
        <f>VLOOKUP($H461,[3]IRA!$H$6:$BH$469,51,FALSE)</f>
        <v>0</v>
      </c>
      <c r="AX461" s="46">
        <f>VLOOKUP($H461,[3]IRA!$H$6:$BH$469,52,FALSE)</f>
        <v>0</v>
      </c>
      <c r="AY461" s="46">
        <f>VLOOKUP($H461,[3]IRA!$H$6:$BH$469,53,FALSE)</f>
        <v>0</v>
      </c>
      <c r="AZ461" s="24">
        <v>0</v>
      </c>
      <c r="BA461" s="24">
        <f t="shared" si="88"/>
        <v>0</v>
      </c>
      <c r="BB461" s="21">
        <f t="shared" si="89"/>
        <v>0</v>
      </c>
      <c r="BC461" s="46">
        <f>VLOOKUP($H461,[4]IRA!$H$7:$CH$470,68,FALSE)</f>
        <v>4</v>
      </c>
      <c r="BD461" s="46">
        <f>VLOOKUP($H461,[4]IRA!$H$7:$CH$470,69,FALSE)</f>
        <v>4</v>
      </c>
      <c r="BE461" s="46">
        <f>VLOOKUP($H461,[4]IRA!$H$7:$CH$470,70,FALSE)</f>
        <v>4</v>
      </c>
      <c r="BF461" s="46">
        <f>VLOOKUP($H461,[4]IRA!$H$7:$CH$470,71,FALSE)</f>
        <v>0</v>
      </c>
      <c r="BG461" s="46">
        <f>VLOOKUP($H461,[4]IRA!$H$7:$CH$470,72,FALSE)</f>
        <v>0</v>
      </c>
      <c r="BH461" s="46">
        <f>VLOOKUP($H461,[4]IRA!$H$7:$CH$470,73,FALSE)</f>
        <v>0</v>
      </c>
      <c r="BI461" s="46">
        <f>VLOOKUP($H461,[4]IRA!$H$7:$CH$470,74,FALSE)</f>
        <v>0</v>
      </c>
      <c r="BJ461" s="46">
        <f>VLOOKUP($H461,[4]IRA!$H$7:$CH$470,75,FALSE)</f>
        <v>0</v>
      </c>
      <c r="BK461" s="46">
        <f>VLOOKUP($H461,[4]IRA!$H$7:$CH$470,76,FALSE)</f>
        <v>0</v>
      </c>
      <c r="BL461" s="46">
        <f>VLOOKUP($H461,[4]IRA!$H$7:$CH$470,77,FALSE)</f>
        <v>0</v>
      </c>
      <c r="BM461" s="46">
        <f>VLOOKUP($H461,[4]IRA!$H$7:$CH$470,78,FALSE)</f>
        <v>0</v>
      </c>
      <c r="BN461" s="46">
        <f>VLOOKUP($H461,[4]IRA!$H$7:$CH$470,79,FALSE)</f>
        <v>0</v>
      </c>
      <c r="BO461" s="14">
        <v>5</v>
      </c>
      <c r="BP461" s="14">
        <f t="shared" si="90"/>
        <v>12</v>
      </c>
      <c r="BQ461" s="21">
        <f t="shared" si="91"/>
        <v>2.4</v>
      </c>
      <c r="BR461" s="105"/>
      <c r="BS461" s="105"/>
      <c r="BT461" s="105"/>
      <c r="BU461" s="105"/>
      <c r="BV461" s="105"/>
      <c r="BW461" s="105"/>
      <c r="BX461" s="105"/>
      <c r="BY461" s="105"/>
      <c r="BZ461" s="105"/>
      <c r="CA461" s="105"/>
      <c r="CB461" s="105"/>
      <c r="CC461" s="105"/>
      <c r="CD461" s="105"/>
      <c r="CE461" s="105"/>
      <c r="CF461" s="105"/>
      <c r="CG461" s="105"/>
      <c r="CH461" s="105"/>
      <c r="CI461" s="105"/>
      <c r="CJ461" s="105"/>
      <c r="CK461" s="105"/>
      <c r="CL461" s="105"/>
      <c r="CM461" s="105"/>
      <c r="CN461" s="105"/>
      <c r="CO461" s="105"/>
      <c r="CP461" s="105"/>
      <c r="CQ461" s="105"/>
      <c r="CR461" s="105"/>
      <c r="CS461" s="105"/>
      <c r="CT461" s="105"/>
      <c r="CU461" s="105"/>
      <c r="CV461" s="105"/>
      <c r="CW461" s="105"/>
      <c r="CX461" s="105"/>
      <c r="CY461" s="105"/>
      <c r="CZ461" s="105"/>
      <c r="DA461" s="105"/>
      <c r="DB461" s="105"/>
      <c r="DC461" s="105"/>
      <c r="DD461" s="105"/>
      <c r="DE461" s="105"/>
      <c r="DF461" s="105"/>
      <c r="DG461" s="105"/>
      <c r="DH461" s="105"/>
      <c r="DI461" s="105"/>
      <c r="DJ461" s="105"/>
      <c r="DK461" s="105"/>
      <c r="DL461" s="105"/>
      <c r="DM461" s="105"/>
      <c r="DN461" s="105"/>
    </row>
    <row r="462" spans="1:118" s="106" customFormat="1" ht="10.5" x14ac:dyDescent="0.2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47">
        <f>VLOOKUP($H462,[1]EDA!$H$6:$BH$469,42,FALSE)</f>
        <v>0</v>
      </c>
      <c r="K462" s="46">
        <f>VLOOKUP($H462,[1]EDA!$H$6:$BH$469,43,FALSE)</f>
        <v>0</v>
      </c>
      <c r="L462" s="46">
        <f>VLOOKUP($H462,[1]EDA!$H$6:$BH$469,44,FALSE)</f>
        <v>0</v>
      </c>
      <c r="M462" s="46">
        <f>VLOOKUP($H462,[1]EDA!$H$6:$BH$469,45,FALSE)</f>
        <v>0</v>
      </c>
      <c r="N462" s="46">
        <f>VLOOKUP($H462,[1]EDA!$H$6:$BH$469,46,FALSE)</f>
        <v>0</v>
      </c>
      <c r="O462" s="46">
        <f>VLOOKUP($H462,[1]EDA!$H$6:$BH$469,47,FALSE)</f>
        <v>0</v>
      </c>
      <c r="P462" s="46">
        <f>VLOOKUP($H462,[1]EDA!$H$6:$BH$469,48,FALSE)</f>
        <v>0</v>
      </c>
      <c r="Q462" s="46">
        <f>VLOOKUP($H462,[1]EDA!$H$6:$BH$469,49,FALSE)</f>
        <v>0</v>
      </c>
      <c r="R462" s="46">
        <f>VLOOKUP($H462,[1]EDA!$H$6:$BH$469,50,FALSE)</f>
        <v>0</v>
      </c>
      <c r="S462" s="46">
        <f>VLOOKUP($H462,[1]EDA!$H$6:$BH$469,51,FALSE)</f>
        <v>0</v>
      </c>
      <c r="T462" s="46">
        <f>VLOOKUP($H462,[1]EDA!$H$6:$BH$469,52,FALSE)</f>
        <v>0</v>
      </c>
      <c r="U462" s="46">
        <f>VLOOKUP($H462,[1]EDA!$H$6:$BH$469,53,FALSE)</f>
        <v>0</v>
      </c>
      <c r="V462" s="14">
        <v>0</v>
      </c>
      <c r="W462" s="14">
        <f t="shared" si="92"/>
        <v>0</v>
      </c>
      <c r="X462" s="21">
        <f t="shared" si="93"/>
        <v>0</v>
      </c>
      <c r="Y462" s="46">
        <f>VLOOKUP($H462,[2]EDA!$H$6:$AU$469,29,FALSE)</f>
        <v>0</v>
      </c>
      <c r="Z462" s="46">
        <f>VLOOKUP($H462,[2]EDA!$H$6:$AU$469,30,FALSE)</f>
        <v>0</v>
      </c>
      <c r="AA462" s="46">
        <f>VLOOKUP($H462,[2]EDA!$H$6:$AU$469,31,FALSE)</f>
        <v>0</v>
      </c>
      <c r="AB462" s="46">
        <f>VLOOKUP($H462,[2]EDA!$H$6:$AU$469,32,FALSE)</f>
        <v>0</v>
      </c>
      <c r="AC462" s="46">
        <f>VLOOKUP($H462,[2]EDA!$H$6:$AU$469,33,FALSE)</f>
        <v>0</v>
      </c>
      <c r="AD462" s="46">
        <f>VLOOKUP($H462,[2]EDA!$H$6:$AU$469,34,FALSE)</f>
        <v>0</v>
      </c>
      <c r="AE462" s="46">
        <f>VLOOKUP($H462,[2]EDA!$H$6:$AU$469,35,FALSE)</f>
        <v>0</v>
      </c>
      <c r="AF462" s="46">
        <f>VLOOKUP($H462,[2]EDA!$H$6:$AU$469,36,FALSE)</f>
        <v>0</v>
      </c>
      <c r="AG462" s="46">
        <f>VLOOKUP($H462,[2]EDA!$H$6:$AU$469,37,FALSE)</f>
        <v>0</v>
      </c>
      <c r="AH462" s="46">
        <f>VLOOKUP($H462,[2]EDA!$H$6:$AU$469,38,FALSE)</f>
        <v>0</v>
      </c>
      <c r="AI462" s="46">
        <f>VLOOKUP($H462,[2]EDA!$H$6:$AU$469,39,FALSE)</f>
        <v>0</v>
      </c>
      <c r="AJ462" s="46">
        <f>VLOOKUP($H462,[2]EDA!$H$6:$AU$469,40,FALSE)</f>
        <v>0</v>
      </c>
      <c r="AK462" s="24">
        <v>0</v>
      </c>
      <c r="AL462" s="49">
        <f t="shared" si="94"/>
        <v>0</v>
      </c>
      <c r="AM462" s="21">
        <f t="shared" si="95"/>
        <v>0</v>
      </c>
      <c r="AN462" s="46">
        <f>VLOOKUP($H462,[3]IRA!$H$6:$BH$469,42,FALSE)</f>
        <v>0</v>
      </c>
      <c r="AO462" s="46">
        <f>VLOOKUP($H462,[3]IRA!$H$6:$BH$469,43,FALSE)</f>
        <v>0</v>
      </c>
      <c r="AP462" s="46">
        <f>VLOOKUP($H462,[3]IRA!$H$6:$BH$469,44,FALSE)</f>
        <v>0</v>
      </c>
      <c r="AQ462" s="46">
        <f>VLOOKUP($H462,[3]IRA!$H$6:$BH$469,45,FALSE)</f>
        <v>0</v>
      </c>
      <c r="AR462" s="46">
        <f>VLOOKUP($H462,[3]IRA!$H$6:$BH$469,46,FALSE)</f>
        <v>0</v>
      </c>
      <c r="AS462" s="46">
        <f>VLOOKUP($H462,[3]IRA!$H$6:$BH$469,47,FALSE)</f>
        <v>0</v>
      </c>
      <c r="AT462" s="46">
        <f>VLOOKUP($H462,[3]IRA!$H$6:$BH$469,48,FALSE)</f>
        <v>0</v>
      </c>
      <c r="AU462" s="46">
        <f>VLOOKUP($H462,[3]IRA!$H$6:$BH$469,49,FALSE)</f>
        <v>0</v>
      </c>
      <c r="AV462" s="46">
        <f>VLOOKUP($H462,[3]IRA!$H$6:$BH$469,50,FALSE)</f>
        <v>0</v>
      </c>
      <c r="AW462" s="46">
        <f>VLOOKUP($H462,[3]IRA!$H$6:$BH$469,51,FALSE)</f>
        <v>0</v>
      </c>
      <c r="AX462" s="46">
        <f>VLOOKUP($H462,[3]IRA!$H$6:$BH$469,52,FALSE)</f>
        <v>0</v>
      </c>
      <c r="AY462" s="46">
        <f>VLOOKUP($H462,[3]IRA!$H$6:$BH$469,53,FALSE)</f>
        <v>0</v>
      </c>
      <c r="AZ462" s="24">
        <v>0</v>
      </c>
      <c r="BA462" s="24">
        <f t="shared" si="88"/>
        <v>0</v>
      </c>
      <c r="BB462" s="21">
        <f t="shared" si="89"/>
        <v>0</v>
      </c>
      <c r="BC462" s="46">
        <f>VLOOKUP($H462,[4]IRA!$H$7:$CH$470,68,FALSE)</f>
        <v>0</v>
      </c>
      <c r="BD462" s="46">
        <f>VLOOKUP($H462,[4]IRA!$H$7:$CH$470,69,FALSE)</f>
        <v>0</v>
      </c>
      <c r="BE462" s="46">
        <f>VLOOKUP($H462,[4]IRA!$H$7:$CH$470,70,FALSE)</f>
        <v>0</v>
      </c>
      <c r="BF462" s="46">
        <f>VLOOKUP($H462,[4]IRA!$H$7:$CH$470,71,FALSE)</f>
        <v>0</v>
      </c>
      <c r="BG462" s="46">
        <f>VLOOKUP($H462,[4]IRA!$H$7:$CH$470,72,FALSE)</f>
        <v>0</v>
      </c>
      <c r="BH462" s="46">
        <f>VLOOKUP($H462,[4]IRA!$H$7:$CH$470,73,FALSE)</f>
        <v>0</v>
      </c>
      <c r="BI462" s="46">
        <f>VLOOKUP($H462,[4]IRA!$H$7:$CH$470,74,FALSE)</f>
        <v>0</v>
      </c>
      <c r="BJ462" s="46">
        <f>VLOOKUP($H462,[4]IRA!$H$7:$CH$470,75,FALSE)</f>
        <v>0</v>
      </c>
      <c r="BK462" s="46">
        <f>VLOOKUP($H462,[4]IRA!$H$7:$CH$470,76,FALSE)</f>
        <v>0</v>
      </c>
      <c r="BL462" s="46">
        <f>VLOOKUP($H462,[4]IRA!$H$7:$CH$470,77,FALSE)</f>
        <v>0</v>
      </c>
      <c r="BM462" s="46">
        <f>VLOOKUP($H462,[4]IRA!$H$7:$CH$470,78,FALSE)</f>
        <v>0</v>
      </c>
      <c r="BN462" s="46">
        <f>VLOOKUP($H462,[4]IRA!$H$7:$CH$470,79,FALSE)</f>
        <v>0</v>
      </c>
      <c r="BO462" s="14">
        <v>0</v>
      </c>
      <c r="BP462" s="14">
        <f t="shared" si="90"/>
        <v>0</v>
      </c>
      <c r="BQ462" s="21">
        <f t="shared" si="91"/>
        <v>0</v>
      </c>
      <c r="BR462" s="105"/>
      <c r="BS462" s="105"/>
      <c r="BT462" s="105"/>
      <c r="BU462" s="105"/>
      <c r="BV462" s="105"/>
      <c r="BW462" s="105"/>
      <c r="BX462" s="105"/>
      <c r="BY462" s="105"/>
      <c r="BZ462" s="105"/>
      <c r="CA462" s="105"/>
      <c r="CB462" s="105"/>
      <c r="CC462" s="105"/>
      <c r="CD462" s="105"/>
      <c r="CE462" s="105"/>
      <c r="CF462" s="105"/>
      <c r="CG462" s="105"/>
      <c r="CH462" s="105"/>
      <c r="CI462" s="105"/>
      <c r="CJ462" s="105"/>
      <c r="CK462" s="105"/>
      <c r="CL462" s="105"/>
      <c r="CM462" s="105"/>
      <c r="CN462" s="105"/>
      <c r="CO462" s="105"/>
      <c r="CP462" s="105"/>
      <c r="CQ462" s="105"/>
      <c r="CR462" s="105"/>
      <c r="CS462" s="105"/>
      <c r="CT462" s="105"/>
      <c r="CU462" s="105"/>
      <c r="CV462" s="105"/>
      <c r="CW462" s="105"/>
      <c r="CX462" s="105"/>
      <c r="CY462" s="105"/>
      <c r="CZ462" s="105"/>
      <c r="DA462" s="105"/>
      <c r="DB462" s="105"/>
      <c r="DC462" s="105"/>
      <c r="DD462" s="105"/>
      <c r="DE462" s="105"/>
      <c r="DF462" s="105"/>
      <c r="DG462" s="105"/>
      <c r="DH462" s="105"/>
      <c r="DI462" s="105"/>
      <c r="DJ462" s="105"/>
      <c r="DK462" s="105"/>
      <c r="DL462" s="105"/>
      <c r="DM462" s="105"/>
      <c r="DN462" s="105"/>
    </row>
    <row r="463" spans="1:118" s="106" customFormat="1" ht="10.5" x14ac:dyDescent="0.2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47">
        <f>VLOOKUP($H463,[1]EDA!$H$6:$BH$469,42,FALSE)</f>
        <v>0</v>
      </c>
      <c r="K463" s="46">
        <f>VLOOKUP($H463,[1]EDA!$H$6:$BH$469,43,FALSE)</f>
        <v>0</v>
      </c>
      <c r="L463" s="46">
        <f>VLOOKUP($H463,[1]EDA!$H$6:$BH$469,44,FALSE)</f>
        <v>0</v>
      </c>
      <c r="M463" s="46">
        <f>VLOOKUP($H463,[1]EDA!$H$6:$BH$469,45,FALSE)</f>
        <v>0</v>
      </c>
      <c r="N463" s="46">
        <f>VLOOKUP($H463,[1]EDA!$H$6:$BH$469,46,FALSE)</f>
        <v>0</v>
      </c>
      <c r="O463" s="46">
        <f>VLOOKUP($H463,[1]EDA!$H$6:$BH$469,47,FALSE)</f>
        <v>0</v>
      </c>
      <c r="P463" s="46">
        <f>VLOOKUP($H463,[1]EDA!$H$6:$BH$469,48,FALSE)</f>
        <v>0</v>
      </c>
      <c r="Q463" s="46">
        <f>VLOOKUP($H463,[1]EDA!$H$6:$BH$469,49,FALSE)</f>
        <v>0</v>
      </c>
      <c r="R463" s="46">
        <f>VLOOKUP($H463,[1]EDA!$H$6:$BH$469,50,FALSE)</f>
        <v>0</v>
      </c>
      <c r="S463" s="46">
        <f>VLOOKUP($H463,[1]EDA!$H$6:$BH$469,51,FALSE)</f>
        <v>0</v>
      </c>
      <c r="T463" s="46">
        <f>VLOOKUP($H463,[1]EDA!$H$6:$BH$469,52,FALSE)</f>
        <v>0</v>
      </c>
      <c r="U463" s="46">
        <f>VLOOKUP($H463,[1]EDA!$H$6:$BH$469,53,FALSE)</f>
        <v>0</v>
      </c>
      <c r="V463" s="14">
        <v>0</v>
      </c>
      <c r="W463" s="14">
        <f t="shared" si="92"/>
        <v>0</v>
      </c>
      <c r="X463" s="21">
        <f t="shared" si="93"/>
        <v>0</v>
      </c>
      <c r="Y463" s="46">
        <f>VLOOKUP($H463,[2]EDA!$H$6:$AU$469,29,FALSE)</f>
        <v>0</v>
      </c>
      <c r="Z463" s="46">
        <f>VLOOKUP($H463,[2]EDA!$H$6:$AU$469,30,FALSE)</f>
        <v>0</v>
      </c>
      <c r="AA463" s="46">
        <f>VLOOKUP($H463,[2]EDA!$H$6:$AU$469,31,FALSE)</f>
        <v>0</v>
      </c>
      <c r="AB463" s="46">
        <f>VLOOKUP($H463,[2]EDA!$H$6:$AU$469,32,FALSE)</f>
        <v>0</v>
      </c>
      <c r="AC463" s="46">
        <f>VLOOKUP($H463,[2]EDA!$H$6:$AU$469,33,FALSE)</f>
        <v>0</v>
      </c>
      <c r="AD463" s="46">
        <f>VLOOKUP($H463,[2]EDA!$H$6:$AU$469,34,FALSE)</f>
        <v>0</v>
      </c>
      <c r="AE463" s="46">
        <f>VLOOKUP($H463,[2]EDA!$H$6:$AU$469,35,FALSE)</f>
        <v>0</v>
      </c>
      <c r="AF463" s="46">
        <f>VLOOKUP($H463,[2]EDA!$H$6:$AU$469,36,FALSE)</f>
        <v>0</v>
      </c>
      <c r="AG463" s="46">
        <f>VLOOKUP($H463,[2]EDA!$H$6:$AU$469,37,FALSE)</f>
        <v>0</v>
      </c>
      <c r="AH463" s="46">
        <f>VLOOKUP($H463,[2]EDA!$H$6:$AU$469,38,FALSE)</f>
        <v>0</v>
      </c>
      <c r="AI463" s="46">
        <f>VLOOKUP($H463,[2]EDA!$H$6:$AU$469,39,FALSE)</f>
        <v>0</v>
      </c>
      <c r="AJ463" s="46">
        <f>VLOOKUP($H463,[2]EDA!$H$6:$AU$469,40,FALSE)</f>
        <v>0</v>
      </c>
      <c r="AK463" s="24">
        <v>0</v>
      </c>
      <c r="AL463" s="49">
        <f t="shared" si="94"/>
        <v>0</v>
      </c>
      <c r="AM463" s="21">
        <f t="shared" si="95"/>
        <v>0</v>
      </c>
      <c r="AN463" s="46">
        <f>VLOOKUP($H463,[3]IRA!$H$6:$BH$469,42,FALSE)</f>
        <v>0</v>
      </c>
      <c r="AO463" s="46">
        <f>VLOOKUP($H463,[3]IRA!$H$6:$BH$469,43,FALSE)</f>
        <v>0</v>
      </c>
      <c r="AP463" s="46">
        <f>VLOOKUP($H463,[3]IRA!$H$6:$BH$469,44,FALSE)</f>
        <v>0</v>
      </c>
      <c r="AQ463" s="46">
        <f>VLOOKUP($H463,[3]IRA!$H$6:$BH$469,45,FALSE)</f>
        <v>0</v>
      </c>
      <c r="AR463" s="46">
        <f>VLOOKUP($H463,[3]IRA!$H$6:$BH$469,46,FALSE)</f>
        <v>0</v>
      </c>
      <c r="AS463" s="46">
        <f>VLOOKUP($H463,[3]IRA!$H$6:$BH$469,47,FALSE)</f>
        <v>0</v>
      </c>
      <c r="AT463" s="46">
        <f>VLOOKUP($H463,[3]IRA!$H$6:$BH$469,48,FALSE)</f>
        <v>0</v>
      </c>
      <c r="AU463" s="46">
        <f>VLOOKUP($H463,[3]IRA!$H$6:$BH$469,49,FALSE)</f>
        <v>0</v>
      </c>
      <c r="AV463" s="46">
        <f>VLOOKUP($H463,[3]IRA!$H$6:$BH$469,50,FALSE)</f>
        <v>0</v>
      </c>
      <c r="AW463" s="46">
        <f>VLOOKUP($H463,[3]IRA!$H$6:$BH$469,51,FALSE)</f>
        <v>0</v>
      </c>
      <c r="AX463" s="46">
        <f>VLOOKUP($H463,[3]IRA!$H$6:$BH$469,52,FALSE)</f>
        <v>0</v>
      </c>
      <c r="AY463" s="46">
        <f>VLOOKUP($H463,[3]IRA!$H$6:$BH$469,53,FALSE)</f>
        <v>0</v>
      </c>
      <c r="AZ463" s="24">
        <v>0</v>
      </c>
      <c r="BA463" s="24">
        <f t="shared" si="88"/>
        <v>0</v>
      </c>
      <c r="BB463" s="21">
        <f t="shared" si="89"/>
        <v>0</v>
      </c>
      <c r="BC463" s="46">
        <f>VLOOKUP($H463,[4]IRA!$H$7:$CH$470,68,FALSE)</f>
        <v>0</v>
      </c>
      <c r="BD463" s="46">
        <f>VLOOKUP($H463,[4]IRA!$H$7:$CH$470,69,FALSE)</f>
        <v>0</v>
      </c>
      <c r="BE463" s="46">
        <f>VLOOKUP($H463,[4]IRA!$H$7:$CH$470,70,FALSE)</f>
        <v>0</v>
      </c>
      <c r="BF463" s="46">
        <f>VLOOKUP($H463,[4]IRA!$H$7:$CH$470,71,FALSE)</f>
        <v>0</v>
      </c>
      <c r="BG463" s="46">
        <f>VLOOKUP($H463,[4]IRA!$H$7:$CH$470,72,FALSE)</f>
        <v>0</v>
      </c>
      <c r="BH463" s="46">
        <f>VLOOKUP($H463,[4]IRA!$H$7:$CH$470,73,FALSE)</f>
        <v>0</v>
      </c>
      <c r="BI463" s="46">
        <f>VLOOKUP($H463,[4]IRA!$H$7:$CH$470,74,FALSE)</f>
        <v>0</v>
      </c>
      <c r="BJ463" s="46">
        <f>VLOOKUP($H463,[4]IRA!$H$7:$CH$470,75,FALSE)</f>
        <v>0</v>
      </c>
      <c r="BK463" s="46">
        <f>VLOOKUP($H463,[4]IRA!$H$7:$CH$470,76,FALSE)</f>
        <v>0</v>
      </c>
      <c r="BL463" s="46">
        <f>VLOOKUP($H463,[4]IRA!$H$7:$CH$470,77,FALSE)</f>
        <v>0</v>
      </c>
      <c r="BM463" s="46">
        <f>VLOOKUP($H463,[4]IRA!$H$7:$CH$470,78,FALSE)</f>
        <v>0</v>
      </c>
      <c r="BN463" s="46">
        <f>VLOOKUP($H463,[4]IRA!$H$7:$CH$470,79,FALSE)</f>
        <v>0</v>
      </c>
      <c r="BO463" s="14">
        <v>0</v>
      </c>
      <c r="BP463" s="14">
        <f t="shared" si="90"/>
        <v>0</v>
      </c>
      <c r="BQ463" s="21">
        <f t="shared" si="91"/>
        <v>0</v>
      </c>
      <c r="BR463" s="105"/>
      <c r="BS463" s="105"/>
      <c r="BT463" s="105"/>
      <c r="BU463" s="105"/>
      <c r="BV463" s="105"/>
      <c r="BW463" s="105"/>
      <c r="BX463" s="105"/>
      <c r="BY463" s="105"/>
      <c r="BZ463" s="105"/>
      <c r="CA463" s="105"/>
      <c r="CB463" s="105"/>
      <c r="CC463" s="105"/>
      <c r="CD463" s="105"/>
      <c r="CE463" s="105"/>
      <c r="CF463" s="105"/>
      <c r="CG463" s="105"/>
      <c r="CH463" s="105"/>
      <c r="CI463" s="105"/>
      <c r="CJ463" s="105"/>
      <c r="CK463" s="105"/>
      <c r="CL463" s="105"/>
      <c r="CM463" s="105"/>
      <c r="CN463" s="105"/>
      <c r="CO463" s="105"/>
      <c r="CP463" s="105"/>
      <c r="CQ463" s="105"/>
      <c r="CR463" s="105"/>
      <c r="CS463" s="105"/>
      <c r="CT463" s="105"/>
      <c r="CU463" s="105"/>
      <c r="CV463" s="105"/>
      <c r="CW463" s="105"/>
      <c r="CX463" s="105"/>
      <c r="CY463" s="105"/>
      <c r="CZ463" s="105"/>
      <c r="DA463" s="105"/>
      <c r="DB463" s="105"/>
      <c r="DC463" s="105"/>
      <c r="DD463" s="105"/>
      <c r="DE463" s="105"/>
      <c r="DF463" s="105"/>
      <c r="DG463" s="105"/>
      <c r="DH463" s="105"/>
      <c r="DI463" s="105"/>
      <c r="DJ463" s="105"/>
      <c r="DK463" s="105"/>
      <c r="DL463" s="105"/>
      <c r="DM463" s="105"/>
      <c r="DN463" s="105"/>
    </row>
    <row r="464" spans="1:118" s="106" customFormat="1" ht="10.5" x14ac:dyDescent="0.2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47">
        <f>VLOOKUP($H464,[1]EDA!$H$6:$BH$469,42,FALSE)</f>
        <v>0</v>
      </c>
      <c r="K464" s="46">
        <f>VLOOKUP($H464,[1]EDA!$H$6:$BH$469,43,FALSE)</f>
        <v>0</v>
      </c>
      <c r="L464" s="46">
        <f>VLOOKUP($H464,[1]EDA!$H$6:$BH$469,44,FALSE)</f>
        <v>0</v>
      </c>
      <c r="M464" s="46">
        <f>VLOOKUP($H464,[1]EDA!$H$6:$BH$469,45,FALSE)</f>
        <v>0</v>
      </c>
      <c r="N464" s="46">
        <f>VLOOKUP($H464,[1]EDA!$H$6:$BH$469,46,FALSE)</f>
        <v>0</v>
      </c>
      <c r="O464" s="46">
        <f>VLOOKUP($H464,[1]EDA!$H$6:$BH$469,47,FALSE)</f>
        <v>0</v>
      </c>
      <c r="P464" s="46">
        <f>VLOOKUP($H464,[1]EDA!$H$6:$BH$469,48,FALSE)</f>
        <v>0</v>
      </c>
      <c r="Q464" s="46">
        <f>VLOOKUP($H464,[1]EDA!$H$6:$BH$469,49,FALSE)</f>
        <v>0</v>
      </c>
      <c r="R464" s="46">
        <f>VLOOKUP($H464,[1]EDA!$H$6:$BH$469,50,FALSE)</f>
        <v>0</v>
      </c>
      <c r="S464" s="46">
        <f>VLOOKUP($H464,[1]EDA!$H$6:$BH$469,51,FALSE)</f>
        <v>0</v>
      </c>
      <c r="T464" s="46">
        <f>VLOOKUP($H464,[1]EDA!$H$6:$BH$469,52,FALSE)</f>
        <v>0</v>
      </c>
      <c r="U464" s="46">
        <f>VLOOKUP($H464,[1]EDA!$H$6:$BH$469,53,FALSE)</f>
        <v>0</v>
      </c>
      <c r="V464" s="14">
        <v>0</v>
      </c>
      <c r="W464" s="14">
        <f t="shared" si="92"/>
        <v>0</v>
      </c>
      <c r="X464" s="21">
        <f t="shared" si="93"/>
        <v>0</v>
      </c>
      <c r="Y464" s="46">
        <f>VLOOKUP($H464,[2]EDA!$H$6:$AU$469,29,FALSE)</f>
        <v>0</v>
      </c>
      <c r="Z464" s="46">
        <f>VLOOKUP($H464,[2]EDA!$H$6:$AU$469,30,FALSE)</f>
        <v>0</v>
      </c>
      <c r="AA464" s="46">
        <f>VLOOKUP($H464,[2]EDA!$H$6:$AU$469,31,FALSE)</f>
        <v>0</v>
      </c>
      <c r="AB464" s="46">
        <f>VLOOKUP($H464,[2]EDA!$H$6:$AU$469,32,FALSE)</f>
        <v>0</v>
      </c>
      <c r="AC464" s="46">
        <f>VLOOKUP($H464,[2]EDA!$H$6:$AU$469,33,FALSE)</f>
        <v>0</v>
      </c>
      <c r="AD464" s="46">
        <f>VLOOKUP($H464,[2]EDA!$H$6:$AU$469,34,FALSE)</f>
        <v>0</v>
      </c>
      <c r="AE464" s="46">
        <f>VLOOKUP($H464,[2]EDA!$H$6:$AU$469,35,FALSE)</f>
        <v>0</v>
      </c>
      <c r="AF464" s="46">
        <f>VLOOKUP($H464,[2]EDA!$H$6:$AU$469,36,FALSE)</f>
        <v>0</v>
      </c>
      <c r="AG464" s="46">
        <f>VLOOKUP($H464,[2]EDA!$H$6:$AU$469,37,FALSE)</f>
        <v>0</v>
      </c>
      <c r="AH464" s="46">
        <f>VLOOKUP($H464,[2]EDA!$H$6:$AU$469,38,FALSE)</f>
        <v>0</v>
      </c>
      <c r="AI464" s="46">
        <f>VLOOKUP($H464,[2]EDA!$H$6:$AU$469,39,FALSE)</f>
        <v>0</v>
      </c>
      <c r="AJ464" s="46">
        <f>VLOOKUP($H464,[2]EDA!$H$6:$AU$469,40,FALSE)</f>
        <v>0</v>
      </c>
      <c r="AK464" s="24">
        <v>0</v>
      </c>
      <c r="AL464" s="49">
        <f t="shared" si="94"/>
        <v>0</v>
      </c>
      <c r="AM464" s="21">
        <f t="shared" si="95"/>
        <v>0</v>
      </c>
      <c r="AN464" s="46">
        <f>VLOOKUP($H464,[3]IRA!$H$6:$BH$469,42,FALSE)</f>
        <v>0</v>
      </c>
      <c r="AO464" s="46">
        <f>VLOOKUP($H464,[3]IRA!$H$6:$BH$469,43,FALSE)</f>
        <v>0</v>
      </c>
      <c r="AP464" s="46">
        <f>VLOOKUP($H464,[3]IRA!$H$6:$BH$469,44,FALSE)</f>
        <v>0</v>
      </c>
      <c r="AQ464" s="46">
        <f>VLOOKUP($H464,[3]IRA!$H$6:$BH$469,45,FALSE)</f>
        <v>0</v>
      </c>
      <c r="AR464" s="46">
        <f>VLOOKUP($H464,[3]IRA!$H$6:$BH$469,46,FALSE)</f>
        <v>0</v>
      </c>
      <c r="AS464" s="46">
        <f>VLOOKUP($H464,[3]IRA!$H$6:$BH$469,47,FALSE)</f>
        <v>0</v>
      </c>
      <c r="AT464" s="46">
        <f>VLOOKUP($H464,[3]IRA!$H$6:$BH$469,48,FALSE)</f>
        <v>0</v>
      </c>
      <c r="AU464" s="46">
        <f>VLOOKUP($H464,[3]IRA!$H$6:$BH$469,49,FALSE)</f>
        <v>0</v>
      </c>
      <c r="AV464" s="46">
        <f>VLOOKUP($H464,[3]IRA!$H$6:$BH$469,50,FALSE)</f>
        <v>0</v>
      </c>
      <c r="AW464" s="46">
        <f>VLOOKUP($H464,[3]IRA!$H$6:$BH$469,51,FALSE)</f>
        <v>0</v>
      </c>
      <c r="AX464" s="46">
        <f>VLOOKUP($H464,[3]IRA!$H$6:$BH$469,52,FALSE)</f>
        <v>0</v>
      </c>
      <c r="AY464" s="46">
        <f>VLOOKUP($H464,[3]IRA!$H$6:$BH$469,53,FALSE)</f>
        <v>0</v>
      </c>
      <c r="AZ464" s="24">
        <v>0</v>
      </c>
      <c r="BA464" s="24">
        <f t="shared" si="88"/>
        <v>0</v>
      </c>
      <c r="BB464" s="21">
        <f t="shared" si="89"/>
        <v>0</v>
      </c>
      <c r="BC464" s="46">
        <f>VLOOKUP($H464,[4]IRA!$H$7:$CH$470,68,FALSE)</f>
        <v>0</v>
      </c>
      <c r="BD464" s="46">
        <f>VLOOKUP($H464,[4]IRA!$H$7:$CH$470,69,FALSE)</f>
        <v>0</v>
      </c>
      <c r="BE464" s="46">
        <f>VLOOKUP($H464,[4]IRA!$H$7:$CH$470,70,FALSE)</f>
        <v>0</v>
      </c>
      <c r="BF464" s="46">
        <f>VLOOKUP($H464,[4]IRA!$H$7:$CH$470,71,FALSE)</f>
        <v>0</v>
      </c>
      <c r="BG464" s="46">
        <f>VLOOKUP($H464,[4]IRA!$H$7:$CH$470,72,FALSE)</f>
        <v>0</v>
      </c>
      <c r="BH464" s="46">
        <f>VLOOKUP($H464,[4]IRA!$H$7:$CH$470,73,FALSE)</f>
        <v>0</v>
      </c>
      <c r="BI464" s="46">
        <f>VLOOKUP($H464,[4]IRA!$H$7:$CH$470,74,FALSE)</f>
        <v>0</v>
      </c>
      <c r="BJ464" s="46">
        <f>VLOOKUP($H464,[4]IRA!$H$7:$CH$470,75,FALSE)</f>
        <v>0</v>
      </c>
      <c r="BK464" s="46">
        <f>VLOOKUP($H464,[4]IRA!$H$7:$CH$470,76,FALSE)</f>
        <v>0</v>
      </c>
      <c r="BL464" s="46">
        <f>VLOOKUP($H464,[4]IRA!$H$7:$CH$470,77,FALSE)</f>
        <v>0</v>
      </c>
      <c r="BM464" s="46">
        <f>VLOOKUP($H464,[4]IRA!$H$7:$CH$470,78,FALSE)</f>
        <v>0</v>
      </c>
      <c r="BN464" s="46">
        <f>VLOOKUP($H464,[4]IRA!$H$7:$CH$470,79,FALSE)</f>
        <v>0</v>
      </c>
      <c r="BO464" s="14">
        <v>0</v>
      </c>
      <c r="BP464" s="14">
        <f t="shared" si="90"/>
        <v>0</v>
      </c>
      <c r="BQ464" s="21">
        <f t="shared" si="91"/>
        <v>0</v>
      </c>
      <c r="BR464" s="105"/>
      <c r="BS464" s="105"/>
      <c r="BT464" s="105"/>
      <c r="BU464" s="105"/>
      <c r="BV464" s="105"/>
      <c r="BW464" s="105"/>
      <c r="BX464" s="105"/>
      <c r="BY464" s="105"/>
      <c r="BZ464" s="105"/>
      <c r="CA464" s="105"/>
      <c r="CB464" s="105"/>
      <c r="CC464" s="105"/>
      <c r="CD464" s="105"/>
      <c r="CE464" s="105"/>
      <c r="CF464" s="105"/>
      <c r="CG464" s="105"/>
      <c r="CH464" s="105"/>
      <c r="CI464" s="105"/>
      <c r="CJ464" s="105"/>
      <c r="CK464" s="105"/>
      <c r="CL464" s="105"/>
      <c r="CM464" s="105"/>
      <c r="CN464" s="105"/>
      <c r="CO464" s="105"/>
      <c r="CP464" s="105"/>
      <c r="CQ464" s="105"/>
      <c r="CR464" s="105"/>
      <c r="CS464" s="105"/>
      <c r="CT464" s="105"/>
      <c r="CU464" s="105"/>
      <c r="CV464" s="105"/>
      <c r="CW464" s="105"/>
      <c r="CX464" s="105"/>
      <c r="CY464" s="105"/>
      <c r="CZ464" s="105"/>
      <c r="DA464" s="105"/>
      <c r="DB464" s="105"/>
      <c r="DC464" s="105"/>
      <c r="DD464" s="105"/>
      <c r="DE464" s="105"/>
      <c r="DF464" s="105"/>
      <c r="DG464" s="105"/>
      <c r="DH464" s="105"/>
      <c r="DI464" s="105"/>
      <c r="DJ464" s="105"/>
      <c r="DK464" s="105"/>
      <c r="DL464" s="105"/>
      <c r="DM464" s="105"/>
      <c r="DN464" s="105"/>
    </row>
    <row r="465" spans="1:118" s="106" customFormat="1" ht="10.5" x14ac:dyDescent="0.2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47">
        <f>VLOOKUP($H465,[1]EDA!$H$6:$BH$469,42,FALSE)</f>
        <v>0</v>
      </c>
      <c r="K465" s="46">
        <f>VLOOKUP($H465,[1]EDA!$H$6:$BH$469,43,FALSE)</f>
        <v>0</v>
      </c>
      <c r="L465" s="46">
        <f>VLOOKUP($H465,[1]EDA!$H$6:$BH$469,44,FALSE)</f>
        <v>0</v>
      </c>
      <c r="M465" s="46">
        <f>VLOOKUP($H465,[1]EDA!$H$6:$BH$469,45,FALSE)</f>
        <v>0</v>
      </c>
      <c r="N465" s="46">
        <f>VLOOKUP($H465,[1]EDA!$H$6:$BH$469,46,FALSE)</f>
        <v>0</v>
      </c>
      <c r="O465" s="46">
        <f>VLOOKUP($H465,[1]EDA!$H$6:$BH$469,47,FALSE)</f>
        <v>0</v>
      </c>
      <c r="P465" s="46">
        <f>VLOOKUP($H465,[1]EDA!$H$6:$BH$469,48,FALSE)</f>
        <v>0</v>
      </c>
      <c r="Q465" s="46">
        <f>VLOOKUP($H465,[1]EDA!$H$6:$BH$469,49,FALSE)</f>
        <v>0</v>
      </c>
      <c r="R465" s="46">
        <f>VLOOKUP($H465,[1]EDA!$H$6:$BH$469,50,FALSE)</f>
        <v>0</v>
      </c>
      <c r="S465" s="46">
        <f>VLOOKUP($H465,[1]EDA!$H$6:$BH$469,51,FALSE)</f>
        <v>0</v>
      </c>
      <c r="T465" s="46">
        <f>VLOOKUP($H465,[1]EDA!$H$6:$BH$469,52,FALSE)</f>
        <v>0</v>
      </c>
      <c r="U465" s="46">
        <f>VLOOKUP($H465,[1]EDA!$H$6:$BH$469,53,FALSE)</f>
        <v>0</v>
      </c>
      <c r="V465" s="14">
        <v>0</v>
      </c>
      <c r="W465" s="14">
        <f t="shared" si="92"/>
        <v>0</v>
      </c>
      <c r="X465" s="21">
        <f t="shared" si="93"/>
        <v>0</v>
      </c>
      <c r="Y465" s="46">
        <f>VLOOKUP($H465,[2]EDA!$H$6:$AU$469,29,FALSE)</f>
        <v>0</v>
      </c>
      <c r="Z465" s="46">
        <f>VLOOKUP($H465,[2]EDA!$H$6:$AU$469,30,FALSE)</f>
        <v>0</v>
      </c>
      <c r="AA465" s="46">
        <f>VLOOKUP($H465,[2]EDA!$H$6:$AU$469,31,FALSE)</f>
        <v>0</v>
      </c>
      <c r="AB465" s="46">
        <f>VLOOKUP($H465,[2]EDA!$H$6:$AU$469,32,FALSE)</f>
        <v>0</v>
      </c>
      <c r="AC465" s="46">
        <f>VLOOKUP($H465,[2]EDA!$H$6:$AU$469,33,FALSE)</f>
        <v>0</v>
      </c>
      <c r="AD465" s="46">
        <f>VLOOKUP($H465,[2]EDA!$H$6:$AU$469,34,FALSE)</f>
        <v>0</v>
      </c>
      <c r="AE465" s="46">
        <f>VLOOKUP($H465,[2]EDA!$H$6:$AU$469,35,FALSE)</f>
        <v>0</v>
      </c>
      <c r="AF465" s="46">
        <f>VLOOKUP($H465,[2]EDA!$H$6:$AU$469,36,FALSE)</f>
        <v>0</v>
      </c>
      <c r="AG465" s="46">
        <f>VLOOKUP($H465,[2]EDA!$H$6:$AU$469,37,FALSE)</f>
        <v>0</v>
      </c>
      <c r="AH465" s="46">
        <f>VLOOKUP($H465,[2]EDA!$H$6:$AU$469,38,FALSE)</f>
        <v>0</v>
      </c>
      <c r="AI465" s="46">
        <f>VLOOKUP($H465,[2]EDA!$H$6:$AU$469,39,FALSE)</f>
        <v>0</v>
      </c>
      <c r="AJ465" s="46">
        <f>VLOOKUP($H465,[2]EDA!$H$6:$AU$469,40,FALSE)</f>
        <v>0</v>
      </c>
      <c r="AK465" s="24">
        <v>0</v>
      </c>
      <c r="AL465" s="49">
        <f t="shared" si="94"/>
        <v>0</v>
      </c>
      <c r="AM465" s="21">
        <f t="shared" si="95"/>
        <v>0</v>
      </c>
      <c r="AN465" s="46">
        <f>VLOOKUP($H465,[3]IRA!$H$6:$BH$469,42,FALSE)</f>
        <v>0</v>
      </c>
      <c r="AO465" s="46">
        <f>VLOOKUP($H465,[3]IRA!$H$6:$BH$469,43,FALSE)</f>
        <v>0</v>
      </c>
      <c r="AP465" s="46">
        <f>VLOOKUP($H465,[3]IRA!$H$6:$BH$469,44,FALSE)</f>
        <v>0</v>
      </c>
      <c r="AQ465" s="46">
        <f>VLOOKUP($H465,[3]IRA!$H$6:$BH$469,45,FALSE)</f>
        <v>0</v>
      </c>
      <c r="AR465" s="46">
        <f>VLOOKUP($H465,[3]IRA!$H$6:$BH$469,46,FALSE)</f>
        <v>0</v>
      </c>
      <c r="AS465" s="46">
        <f>VLOOKUP($H465,[3]IRA!$H$6:$BH$469,47,FALSE)</f>
        <v>0</v>
      </c>
      <c r="AT465" s="46">
        <f>VLOOKUP($H465,[3]IRA!$H$6:$BH$469,48,FALSE)</f>
        <v>0</v>
      </c>
      <c r="AU465" s="46">
        <f>VLOOKUP($H465,[3]IRA!$H$6:$BH$469,49,FALSE)</f>
        <v>0</v>
      </c>
      <c r="AV465" s="46">
        <f>VLOOKUP($H465,[3]IRA!$H$6:$BH$469,50,FALSE)</f>
        <v>0</v>
      </c>
      <c r="AW465" s="46">
        <f>VLOOKUP($H465,[3]IRA!$H$6:$BH$469,51,FALSE)</f>
        <v>0</v>
      </c>
      <c r="AX465" s="46">
        <f>VLOOKUP($H465,[3]IRA!$H$6:$BH$469,52,FALSE)</f>
        <v>0</v>
      </c>
      <c r="AY465" s="46">
        <f>VLOOKUP($H465,[3]IRA!$H$6:$BH$469,53,FALSE)</f>
        <v>0</v>
      </c>
      <c r="AZ465" s="24">
        <v>0</v>
      </c>
      <c r="BA465" s="24">
        <f t="shared" si="88"/>
        <v>0</v>
      </c>
      <c r="BB465" s="21">
        <f t="shared" si="89"/>
        <v>0</v>
      </c>
      <c r="BC465" s="46">
        <f>VLOOKUP($H465,[4]IRA!$H$7:$CH$470,68,FALSE)</f>
        <v>0</v>
      </c>
      <c r="BD465" s="46">
        <f>VLOOKUP($H465,[4]IRA!$H$7:$CH$470,69,FALSE)</f>
        <v>0</v>
      </c>
      <c r="BE465" s="46">
        <f>VLOOKUP($H465,[4]IRA!$H$7:$CH$470,70,FALSE)</f>
        <v>0</v>
      </c>
      <c r="BF465" s="46">
        <f>VLOOKUP($H465,[4]IRA!$H$7:$CH$470,71,FALSE)</f>
        <v>0</v>
      </c>
      <c r="BG465" s="46">
        <f>VLOOKUP($H465,[4]IRA!$H$7:$CH$470,72,FALSE)</f>
        <v>0</v>
      </c>
      <c r="BH465" s="46">
        <f>VLOOKUP($H465,[4]IRA!$H$7:$CH$470,73,FALSE)</f>
        <v>0</v>
      </c>
      <c r="BI465" s="46">
        <f>VLOOKUP($H465,[4]IRA!$H$7:$CH$470,74,FALSE)</f>
        <v>0</v>
      </c>
      <c r="BJ465" s="46">
        <f>VLOOKUP($H465,[4]IRA!$H$7:$CH$470,75,FALSE)</f>
        <v>0</v>
      </c>
      <c r="BK465" s="46">
        <f>VLOOKUP($H465,[4]IRA!$H$7:$CH$470,76,FALSE)</f>
        <v>0</v>
      </c>
      <c r="BL465" s="46">
        <f>VLOOKUP($H465,[4]IRA!$H$7:$CH$470,77,FALSE)</f>
        <v>0</v>
      </c>
      <c r="BM465" s="46">
        <f>VLOOKUP($H465,[4]IRA!$H$7:$CH$470,78,FALSE)</f>
        <v>0</v>
      </c>
      <c r="BN465" s="46">
        <f>VLOOKUP($H465,[4]IRA!$H$7:$CH$470,79,FALSE)</f>
        <v>0</v>
      </c>
      <c r="BO465" s="14">
        <v>0</v>
      </c>
      <c r="BP465" s="14">
        <f t="shared" si="90"/>
        <v>0</v>
      </c>
      <c r="BQ465" s="21">
        <f t="shared" si="91"/>
        <v>0</v>
      </c>
      <c r="BR465" s="105"/>
      <c r="BS465" s="105"/>
      <c r="BT465" s="105"/>
      <c r="BU465" s="105"/>
      <c r="BV465" s="105"/>
      <c r="BW465" s="105"/>
      <c r="BX465" s="105"/>
      <c r="BY465" s="105"/>
      <c r="BZ465" s="105"/>
      <c r="CA465" s="105"/>
      <c r="CB465" s="105"/>
      <c r="CC465" s="105"/>
      <c r="CD465" s="105"/>
      <c r="CE465" s="105"/>
      <c r="CF465" s="105"/>
      <c r="CG465" s="105"/>
      <c r="CH465" s="105"/>
      <c r="CI465" s="105"/>
      <c r="CJ465" s="105"/>
      <c r="CK465" s="105"/>
      <c r="CL465" s="105"/>
      <c r="CM465" s="105"/>
      <c r="CN465" s="105"/>
      <c r="CO465" s="105"/>
      <c r="CP465" s="105"/>
      <c r="CQ465" s="105"/>
      <c r="CR465" s="105"/>
      <c r="CS465" s="105"/>
      <c r="CT465" s="105"/>
      <c r="CU465" s="105"/>
      <c r="CV465" s="105"/>
      <c r="CW465" s="105"/>
      <c r="CX465" s="105"/>
      <c r="CY465" s="105"/>
      <c r="CZ465" s="105"/>
      <c r="DA465" s="105"/>
      <c r="DB465" s="105"/>
      <c r="DC465" s="105"/>
      <c r="DD465" s="105"/>
      <c r="DE465" s="105"/>
      <c r="DF465" s="105"/>
      <c r="DG465" s="105"/>
      <c r="DH465" s="105"/>
      <c r="DI465" s="105"/>
      <c r="DJ465" s="105"/>
      <c r="DK465" s="105"/>
      <c r="DL465" s="105"/>
      <c r="DM465" s="105"/>
      <c r="DN465" s="105"/>
    </row>
    <row r="466" spans="1:118" s="106" customFormat="1" ht="10.5" x14ac:dyDescent="0.2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47">
        <f>VLOOKUP($H466,[1]EDA!$H$6:$BH$469,42,FALSE)</f>
        <v>0</v>
      </c>
      <c r="K466" s="46">
        <f>VLOOKUP($H466,[1]EDA!$H$6:$BH$469,43,FALSE)</f>
        <v>0</v>
      </c>
      <c r="L466" s="46">
        <f>VLOOKUP($H466,[1]EDA!$H$6:$BH$469,44,FALSE)</f>
        <v>0</v>
      </c>
      <c r="M466" s="46">
        <f>VLOOKUP($H466,[1]EDA!$H$6:$BH$469,45,FALSE)</f>
        <v>0</v>
      </c>
      <c r="N466" s="46">
        <f>VLOOKUP($H466,[1]EDA!$H$6:$BH$469,46,FALSE)</f>
        <v>0</v>
      </c>
      <c r="O466" s="46">
        <f>VLOOKUP($H466,[1]EDA!$H$6:$BH$469,47,FALSE)</f>
        <v>0</v>
      </c>
      <c r="P466" s="46">
        <f>VLOOKUP($H466,[1]EDA!$H$6:$BH$469,48,FALSE)</f>
        <v>0</v>
      </c>
      <c r="Q466" s="46">
        <f>VLOOKUP($H466,[1]EDA!$H$6:$BH$469,49,FALSE)</f>
        <v>0</v>
      </c>
      <c r="R466" s="46">
        <f>VLOOKUP($H466,[1]EDA!$H$6:$BH$469,50,FALSE)</f>
        <v>0</v>
      </c>
      <c r="S466" s="46">
        <f>VLOOKUP($H466,[1]EDA!$H$6:$BH$469,51,FALSE)</f>
        <v>0</v>
      </c>
      <c r="T466" s="46">
        <f>VLOOKUP($H466,[1]EDA!$H$6:$BH$469,52,FALSE)</f>
        <v>0</v>
      </c>
      <c r="U466" s="46">
        <f>VLOOKUP($H466,[1]EDA!$H$6:$BH$469,53,FALSE)</f>
        <v>0</v>
      </c>
      <c r="V466" s="14">
        <v>0</v>
      </c>
      <c r="W466" s="14">
        <f t="shared" si="92"/>
        <v>0</v>
      </c>
      <c r="X466" s="21">
        <f t="shared" si="93"/>
        <v>0</v>
      </c>
      <c r="Y466" s="46">
        <f>VLOOKUP($H466,[2]EDA!$H$6:$AU$469,29,FALSE)</f>
        <v>0</v>
      </c>
      <c r="Z466" s="46">
        <f>VLOOKUP($H466,[2]EDA!$H$6:$AU$469,30,FALSE)</f>
        <v>0</v>
      </c>
      <c r="AA466" s="46">
        <f>VLOOKUP($H466,[2]EDA!$H$6:$AU$469,31,FALSE)</f>
        <v>0</v>
      </c>
      <c r="AB466" s="46">
        <f>VLOOKUP($H466,[2]EDA!$H$6:$AU$469,32,FALSE)</f>
        <v>0</v>
      </c>
      <c r="AC466" s="46">
        <f>VLOOKUP($H466,[2]EDA!$H$6:$AU$469,33,FALSE)</f>
        <v>0</v>
      </c>
      <c r="AD466" s="46">
        <f>VLOOKUP($H466,[2]EDA!$H$6:$AU$469,34,FALSE)</f>
        <v>0</v>
      </c>
      <c r="AE466" s="46">
        <f>VLOOKUP($H466,[2]EDA!$H$6:$AU$469,35,FALSE)</f>
        <v>0</v>
      </c>
      <c r="AF466" s="46">
        <f>VLOOKUP($H466,[2]EDA!$H$6:$AU$469,36,FALSE)</f>
        <v>0</v>
      </c>
      <c r="AG466" s="46">
        <f>VLOOKUP($H466,[2]EDA!$H$6:$AU$469,37,FALSE)</f>
        <v>0</v>
      </c>
      <c r="AH466" s="46">
        <f>VLOOKUP($H466,[2]EDA!$H$6:$AU$469,38,FALSE)</f>
        <v>0</v>
      </c>
      <c r="AI466" s="46">
        <f>VLOOKUP($H466,[2]EDA!$H$6:$AU$469,39,FALSE)</f>
        <v>0</v>
      </c>
      <c r="AJ466" s="46">
        <f>VLOOKUP($H466,[2]EDA!$H$6:$AU$469,40,FALSE)</f>
        <v>0</v>
      </c>
      <c r="AK466" s="24">
        <v>0</v>
      </c>
      <c r="AL466" s="49">
        <f t="shared" si="94"/>
        <v>0</v>
      </c>
      <c r="AM466" s="21">
        <f t="shared" si="95"/>
        <v>0</v>
      </c>
      <c r="AN466" s="46">
        <f>VLOOKUP($H466,[3]IRA!$H$6:$BH$469,42,FALSE)</f>
        <v>0</v>
      </c>
      <c r="AO466" s="46">
        <f>VLOOKUP($H466,[3]IRA!$H$6:$BH$469,43,FALSE)</f>
        <v>0</v>
      </c>
      <c r="AP466" s="46">
        <f>VLOOKUP($H466,[3]IRA!$H$6:$BH$469,44,FALSE)</f>
        <v>0</v>
      </c>
      <c r="AQ466" s="46">
        <f>VLOOKUP($H466,[3]IRA!$H$6:$BH$469,45,FALSE)</f>
        <v>0</v>
      </c>
      <c r="AR466" s="46">
        <f>VLOOKUP($H466,[3]IRA!$H$6:$BH$469,46,FALSE)</f>
        <v>0</v>
      </c>
      <c r="AS466" s="46">
        <f>VLOOKUP($H466,[3]IRA!$H$6:$BH$469,47,FALSE)</f>
        <v>0</v>
      </c>
      <c r="AT466" s="46">
        <f>VLOOKUP($H466,[3]IRA!$H$6:$BH$469,48,FALSE)</f>
        <v>0</v>
      </c>
      <c r="AU466" s="46">
        <f>VLOOKUP($H466,[3]IRA!$H$6:$BH$469,49,FALSE)</f>
        <v>0</v>
      </c>
      <c r="AV466" s="46">
        <f>VLOOKUP($H466,[3]IRA!$H$6:$BH$469,50,FALSE)</f>
        <v>0</v>
      </c>
      <c r="AW466" s="46">
        <f>VLOOKUP($H466,[3]IRA!$H$6:$BH$469,51,FALSE)</f>
        <v>0</v>
      </c>
      <c r="AX466" s="46">
        <f>VLOOKUP($H466,[3]IRA!$H$6:$BH$469,52,FALSE)</f>
        <v>0</v>
      </c>
      <c r="AY466" s="46">
        <f>VLOOKUP($H466,[3]IRA!$H$6:$BH$469,53,FALSE)</f>
        <v>0</v>
      </c>
      <c r="AZ466" s="24">
        <v>0</v>
      </c>
      <c r="BA466" s="24">
        <f t="shared" si="88"/>
        <v>0</v>
      </c>
      <c r="BB466" s="21">
        <f t="shared" si="89"/>
        <v>0</v>
      </c>
      <c r="BC466" s="46">
        <f>VLOOKUP($H466,[4]IRA!$H$7:$CH$470,68,FALSE)</f>
        <v>0</v>
      </c>
      <c r="BD466" s="46">
        <f>VLOOKUP($H466,[4]IRA!$H$7:$CH$470,69,FALSE)</f>
        <v>0</v>
      </c>
      <c r="BE466" s="46">
        <f>VLOOKUP($H466,[4]IRA!$H$7:$CH$470,70,FALSE)</f>
        <v>0</v>
      </c>
      <c r="BF466" s="46">
        <f>VLOOKUP($H466,[4]IRA!$H$7:$CH$470,71,FALSE)</f>
        <v>0</v>
      </c>
      <c r="BG466" s="46">
        <f>VLOOKUP($H466,[4]IRA!$H$7:$CH$470,72,FALSE)</f>
        <v>0</v>
      </c>
      <c r="BH466" s="46">
        <f>VLOOKUP($H466,[4]IRA!$H$7:$CH$470,73,FALSE)</f>
        <v>0</v>
      </c>
      <c r="BI466" s="46">
        <f>VLOOKUP($H466,[4]IRA!$H$7:$CH$470,74,FALSE)</f>
        <v>0</v>
      </c>
      <c r="BJ466" s="46">
        <f>VLOOKUP($H466,[4]IRA!$H$7:$CH$470,75,FALSE)</f>
        <v>0</v>
      </c>
      <c r="BK466" s="46">
        <f>VLOOKUP($H466,[4]IRA!$H$7:$CH$470,76,FALSE)</f>
        <v>0</v>
      </c>
      <c r="BL466" s="46">
        <f>VLOOKUP($H466,[4]IRA!$H$7:$CH$470,77,FALSE)</f>
        <v>0</v>
      </c>
      <c r="BM466" s="46">
        <f>VLOOKUP($H466,[4]IRA!$H$7:$CH$470,78,FALSE)</f>
        <v>0</v>
      </c>
      <c r="BN466" s="46">
        <f>VLOOKUP($H466,[4]IRA!$H$7:$CH$470,79,FALSE)</f>
        <v>0</v>
      </c>
      <c r="BO466" s="14">
        <v>0</v>
      </c>
      <c r="BP466" s="14">
        <f t="shared" si="90"/>
        <v>0</v>
      </c>
      <c r="BQ466" s="21">
        <f t="shared" si="91"/>
        <v>0</v>
      </c>
      <c r="BR466" s="105"/>
      <c r="BS466" s="105"/>
      <c r="BT466" s="105"/>
      <c r="BU466" s="105"/>
      <c r="BV466" s="105"/>
      <c r="BW466" s="105"/>
      <c r="BX466" s="105"/>
      <c r="BY466" s="105"/>
      <c r="BZ466" s="105"/>
      <c r="CA466" s="105"/>
      <c r="CB466" s="105"/>
      <c r="CC466" s="105"/>
      <c r="CD466" s="105"/>
      <c r="CE466" s="105"/>
      <c r="CF466" s="105"/>
      <c r="CG466" s="105"/>
      <c r="CH466" s="105"/>
      <c r="CI466" s="105"/>
      <c r="CJ466" s="105"/>
      <c r="CK466" s="105"/>
      <c r="CL466" s="105"/>
      <c r="CM466" s="105"/>
      <c r="CN466" s="105"/>
      <c r="CO466" s="105"/>
      <c r="CP466" s="105"/>
      <c r="CQ466" s="105"/>
      <c r="CR466" s="105"/>
      <c r="CS466" s="105"/>
      <c r="CT466" s="105"/>
      <c r="CU466" s="105"/>
      <c r="CV466" s="105"/>
      <c r="CW466" s="105"/>
      <c r="CX466" s="105"/>
      <c r="CY466" s="105"/>
      <c r="CZ466" s="105"/>
      <c r="DA466" s="105"/>
      <c r="DB466" s="105"/>
      <c r="DC466" s="105"/>
      <c r="DD466" s="105"/>
      <c r="DE466" s="105"/>
      <c r="DF466" s="105"/>
      <c r="DG466" s="105"/>
      <c r="DH466" s="105"/>
      <c r="DI466" s="105"/>
      <c r="DJ466" s="105"/>
      <c r="DK466" s="105"/>
      <c r="DL466" s="105"/>
      <c r="DM466" s="105"/>
      <c r="DN466" s="105"/>
    </row>
    <row r="467" spans="1:118" s="106" customFormat="1" ht="10.5" x14ac:dyDescent="0.2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47">
        <f>VLOOKUP($H467,[1]EDA!$H$6:$BH$469,42,FALSE)</f>
        <v>0</v>
      </c>
      <c r="K467" s="46">
        <f>VLOOKUP($H467,[1]EDA!$H$6:$BH$469,43,FALSE)</f>
        <v>0</v>
      </c>
      <c r="L467" s="46">
        <f>VLOOKUP($H467,[1]EDA!$H$6:$BH$469,44,FALSE)</f>
        <v>0</v>
      </c>
      <c r="M467" s="46">
        <f>VLOOKUP($H467,[1]EDA!$H$6:$BH$469,45,FALSE)</f>
        <v>0</v>
      </c>
      <c r="N467" s="46">
        <f>VLOOKUP($H467,[1]EDA!$H$6:$BH$469,46,FALSE)</f>
        <v>0</v>
      </c>
      <c r="O467" s="46">
        <f>VLOOKUP($H467,[1]EDA!$H$6:$BH$469,47,FALSE)</f>
        <v>0</v>
      </c>
      <c r="P467" s="46">
        <f>VLOOKUP($H467,[1]EDA!$H$6:$BH$469,48,FALSE)</f>
        <v>0</v>
      </c>
      <c r="Q467" s="46">
        <f>VLOOKUP($H467,[1]EDA!$H$6:$BH$469,49,FALSE)</f>
        <v>0</v>
      </c>
      <c r="R467" s="46">
        <f>VLOOKUP($H467,[1]EDA!$H$6:$BH$469,50,FALSE)</f>
        <v>0</v>
      </c>
      <c r="S467" s="46">
        <f>VLOOKUP($H467,[1]EDA!$H$6:$BH$469,51,FALSE)</f>
        <v>0</v>
      </c>
      <c r="T467" s="46">
        <f>VLOOKUP($H467,[1]EDA!$H$6:$BH$469,52,FALSE)</f>
        <v>0</v>
      </c>
      <c r="U467" s="46">
        <f>VLOOKUP($H467,[1]EDA!$H$6:$BH$469,53,FALSE)</f>
        <v>0</v>
      </c>
      <c r="V467" s="14">
        <v>0</v>
      </c>
      <c r="W467" s="14">
        <f t="shared" si="92"/>
        <v>0</v>
      </c>
      <c r="X467" s="21">
        <f t="shared" si="93"/>
        <v>0</v>
      </c>
      <c r="Y467" s="46">
        <f>VLOOKUP($H467,[2]EDA!$H$6:$AU$469,29,FALSE)</f>
        <v>0</v>
      </c>
      <c r="Z467" s="46">
        <f>VLOOKUP($H467,[2]EDA!$H$6:$AU$469,30,FALSE)</f>
        <v>0</v>
      </c>
      <c r="AA467" s="46">
        <f>VLOOKUP($H467,[2]EDA!$H$6:$AU$469,31,FALSE)</f>
        <v>0</v>
      </c>
      <c r="AB467" s="46">
        <f>VLOOKUP($H467,[2]EDA!$H$6:$AU$469,32,FALSE)</f>
        <v>0</v>
      </c>
      <c r="AC467" s="46">
        <f>VLOOKUP($H467,[2]EDA!$H$6:$AU$469,33,FALSE)</f>
        <v>0</v>
      </c>
      <c r="AD467" s="46">
        <f>VLOOKUP($H467,[2]EDA!$H$6:$AU$469,34,FALSE)</f>
        <v>0</v>
      </c>
      <c r="AE467" s="46">
        <f>VLOOKUP($H467,[2]EDA!$H$6:$AU$469,35,FALSE)</f>
        <v>0</v>
      </c>
      <c r="AF467" s="46">
        <f>VLOOKUP($H467,[2]EDA!$H$6:$AU$469,36,FALSE)</f>
        <v>0</v>
      </c>
      <c r="AG467" s="46">
        <f>VLOOKUP($H467,[2]EDA!$H$6:$AU$469,37,FALSE)</f>
        <v>0</v>
      </c>
      <c r="AH467" s="46">
        <f>VLOOKUP($H467,[2]EDA!$H$6:$AU$469,38,FALSE)</f>
        <v>0</v>
      </c>
      <c r="AI467" s="46">
        <f>VLOOKUP($H467,[2]EDA!$H$6:$AU$469,39,FALSE)</f>
        <v>0</v>
      </c>
      <c r="AJ467" s="46">
        <f>VLOOKUP($H467,[2]EDA!$H$6:$AU$469,40,FALSE)</f>
        <v>0</v>
      </c>
      <c r="AK467" s="24">
        <v>0</v>
      </c>
      <c r="AL467" s="49">
        <f t="shared" si="94"/>
        <v>0</v>
      </c>
      <c r="AM467" s="21">
        <f t="shared" si="95"/>
        <v>0</v>
      </c>
      <c r="AN467" s="46">
        <f>VLOOKUP($H467,[3]IRA!$H$6:$BH$469,42,FALSE)</f>
        <v>0</v>
      </c>
      <c r="AO467" s="46">
        <f>VLOOKUP($H467,[3]IRA!$H$6:$BH$469,43,FALSE)</f>
        <v>0</v>
      </c>
      <c r="AP467" s="46">
        <f>VLOOKUP($H467,[3]IRA!$H$6:$BH$469,44,FALSE)</f>
        <v>0</v>
      </c>
      <c r="AQ467" s="46">
        <f>VLOOKUP($H467,[3]IRA!$H$6:$BH$469,45,FALSE)</f>
        <v>0</v>
      </c>
      <c r="AR467" s="46">
        <f>VLOOKUP($H467,[3]IRA!$H$6:$BH$469,46,FALSE)</f>
        <v>0</v>
      </c>
      <c r="AS467" s="46">
        <f>VLOOKUP($H467,[3]IRA!$H$6:$BH$469,47,FALSE)</f>
        <v>0</v>
      </c>
      <c r="AT467" s="46">
        <f>VLOOKUP($H467,[3]IRA!$H$6:$BH$469,48,FALSE)</f>
        <v>0</v>
      </c>
      <c r="AU467" s="46">
        <f>VLOOKUP($H467,[3]IRA!$H$6:$BH$469,49,FALSE)</f>
        <v>0</v>
      </c>
      <c r="AV467" s="46">
        <f>VLOOKUP($H467,[3]IRA!$H$6:$BH$469,50,FALSE)</f>
        <v>0</v>
      </c>
      <c r="AW467" s="46">
        <f>VLOOKUP($H467,[3]IRA!$H$6:$BH$469,51,FALSE)</f>
        <v>0</v>
      </c>
      <c r="AX467" s="46">
        <f>VLOOKUP($H467,[3]IRA!$H$6:$BH$469,52,FALSE)</f>
        <v>0</v>
      </c>
      <c r="AY467" s="46">
        <f>VLOOKUP($H467,[3]IRA!$H$6:$BH$469,53,FALSE)</f>
        <v>0</v>
      </c>
      <c r="AZ467" s="24">
        <v>0</v>
      </c>
      <c r="BA467" s="24">
        <f t="shared" si="88"/>
        <v>0</v>
      </c>
      <c r="BB467" s="21">
        <f t="shared" si="89"/>
        <v>0</v>
      </c>
      <c r="BC467" s="46">
        <f>VLOOKUP($H467,[4]IRA!$H$7:$CH$470,68,FALSE)</f>
        <v>0</v>
      </c>
      <c r="BD467" s="46">
        <f>VLOOKUP($H467,[4]IRA!$H$7:$CH$470,69,FALSE)</f>
        <v>0</v>
      </c>
      <c r="BE467" s="46">
        <f>VLOOKUP($H467,[4]IRA!$H$7:$CH$470,70,FALSE)</f>
        <v>0</v>
      </c>
      <c r="BF467" s="46">
        <f>VLOOKUP($H467,[4]IRA!$H$7:$CH$470,71,FALSE)</f>
        <v>0</v>
      </c>
      <c r="BG467" s="46">
        <f>VLOOKUP($H467,[4]IRA!$H$7:$CH$470,72,FALSE)</f>
        <v>0</v>
      </c>
      <c r="BH467" s="46">
        <f>VLOOKUP($H467,[4]IRA!$H$7:$CH$470,73,FALSE)</f>
        <v>0</v>
      </c>
      <c r="BI467" s="46">
        <f>VLOOKUP($H467,[4]IRA!$H$7:$CH$470,74,FALSE)</f>
        <v>0</v>
      </c>
      <c r="BJ467" s="46">
        <f>VLOOKUP($H467,[4]IRA!$H$7:$CH$470,75,FALSE)</f>
        <v>0</v>
      </c>
      <c r="BK467" s="46">
        <f>VLOOKUP($H467,[4]IRA!$H$7:$CH$470,76,FALSE)</f>
        <v>0</v>
      </c>
      <c r="BL467" s="46">
        <f>VLOOKUP($H467,[4]IRA!$H$7:$CH$470,77,FALSE)</f>
        <v>0</v>
      </c>
      <c r="BM467" s="46">
        <f>VLOOKUP($H467,[4]IRA!$H$7:$CH$470,78,FALSE)</f>
        <v>0</v>
      </c>
      <c r="BN467" s="46">
        <f>VLOOKUP($H467,[4]IRA!$H$7:$CH$470,79,FALSE)</f>
        <v>0</v>
      </c>
      <c r="BO467" s="14">
        <v>0</v>
      </c>
      <c r="BP467" s="14">
        <f t="shared" si="90"/>
        <v>0</v>
      </c>
      <c r="BQ467" s="21">
        <f t="shared" si="91"/>
        <v>0</v>
      </c>
      <c r="BR467" s="105"/>
      <c r="BS467" s="105"/>
      <c r="BT467" s="105"/>
      <c r="BU467" s="105"/>
      <c r="BV467" s="105"/>
      <c r="BW467" s="105"/>
      <c r="BX467" s="105"/>
      <c r="BY467" s="105"/>
      <c r="BZ467" s="105"/>
      <c r="CA467" s="105"/>
      <c r="CB467" s="105"/>
      <c r="CC467" s="105"/>
      <c r="CD467" s="105"/>
      <c r="CE467" s="105"/>
      <c r="CF467" s="105"/>
      <c r="CG467" s="105"/>
      <c r="CH467" s="105"/>
      <c r="CI467" s="105"/>
      <c r="CJ467" s="105"/>
      <c r="CK467" s="105"/>
      <c r="CL467" s="105"/>
      <c r="CM467" s="105"/>
      <c r="CN467" s="105"/>
      <c r="CO467" s="105"/>
      <c r="CP467" s="105"/>
      <c r="CQ467" s="105"/>
      <c r="CR467" s="105"/>
      <c r="CS467" s="105"/>
      <c r="CT467" s="105"/>
      <c r="CU467" s="105"/>
      <c r="CV467" s="105"/>
      <c r="CW467" s="105"/>
      <c r="CX467" s="105"/>
      <c r="CY467" s="105"/>
      <c r="CZ467" s="105"/>
      <c r="DA467" s="105"/>
      <c r="DB467" s="105"/>
      <c r="DC467" s="105"/>
      <c r="DD467" s="105"/>
      <c r="DE467" s="105"/>
      <c r="DF467" s="105"/>
      <c r="DG467" s="105"/>
      <c r="DH467" s="105"/>
      <c r="DI467" s="105"/>
      <c r="DJ467" s="105"/>
      <c r="DK467" s="105"/>
      <c r="DL467" s="105"/>
      <c r="DM467" s="105"/>
      <c r="DN467" s="105"/>
    </row>
    <row r="468" spans="1:118" s="106" customFormat="1" ht="10.5" x14ac:dyDescent="0.2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47">
        <f>VLOOKUP($H468,[1]EDA!$H$6:$BH$469,42,FALSE)</f>
        <v>0</v>
      </c>
      <c r="K468" s="46">
        <f>VLOOKUP($H468,[1]EDA!$H$6:$BH$469,43,FALSE)</f>
        <v>0</v>
      </c>
      <c r="L468" s="46">
        <f>VLOOKUP($H468,[1]EDA!$H$6:$BH$469,44,FALSE)</f>
        <v>0</v>
      </c>
      <c r="M468" s="46">
        <f>VLOOKUP($H468,[1]EDA!$H$6:$BH$469,45,FALSE)</f>
        <v>0</v>
      </c>
      <c r="N468" s="46">
        <f>VLOOKUP($H468,[1]EDA!$H$6:$BH$469,46,FALSE)</f>
        <v>0</v>
      </c>
      <c r="O468" s="46">
        <f>VLOOKUP($H468,[1]EDA!$H$6:$BH$469,47,FALSE)</f>
        <v>0</v>
      </c>
      <c r="P468" s="46">
        <f>VLOOKUP($H468,[1]EDA!$H$6:$BH$469,48,FALSE)</f>
        <v>0</v>
      </c>
      <c r="Q468" s="46">
        <f>VLOOKUP($H468,[1]EDA!$H$6:$BH$469,49,FALSE)</f>
        <v>0</v>
      </c>
      <c r="R468" s="46">
        <f>VLOOKUP($H468,[1]EDA!$H$6:$BH$469,50,FALSE)</f>
        <v>0</v>
      </c>
      <c r="S468" s="46">
        <f>VLOOKUP($H468,[1]EDA!$H$6:$BH$469,51,FALSE)</f>
        <v>0</v>
      </c>
      <c r="T468" s="46">
        <f>VLOOKUP($H468,[1]EDA!$H$6:$BH$469,52,FALSE)</f>
        <v>0</v>
      </c>
      <c r="U468" s="46">
        <f>VLOOKUP($H468,[1]EDA!$H$6:$BH$469,53,FALSE)</f>
        <v>0</v>
      </c>
      <c r="V468" s="14">
        <v>0</v>
      </c>
      <c r="W468" s="14">
        <f t="shared" si="92"/>
        <v>0</v>
      </c>
      <c r="X468" s="21">
        <f t="shared" si="93"/>
        <v>0</v>
      </c>
      <c r="Y468" s="46">
        <f>VLOOKUP($H468,[2]EDA!$H$6:$AU$469,29,FALSE)</f>
        <v>0</v>
      </c>
      <c r="Z468" s="46">
        <f>VLOOKUP($H468,[2]EDA!$H$6:$AU$469,30,FALSE)</f>
        <v>0</v>
      </c>
      <c r="AA468" s="46">
        <f>VLOOKUP($H468,[2]EDA!$H$6:$AU$469,31,FALSE)</f>
        <v>0</v>
      </c>
      <c r="AB468" s="46">
        <f>VLOOKUP($H468,[2]EDA!$H$6:$AU$469,32,FALSE)</f>
        <v>0</v>
      </c>
      <c r="AC468" s="46">
        <f>VLOOKUP($H468,[2]EDA!$H$6:$AU$469,33,FALSE)</f>
        <v>0</v>
      </c>
      <c r="AD468" s="46">
        <f>VLOOKUP($H468,[2]EDA!$H$6:$AU$469,34,FALSE)</f>
        <v>0</v>
      </c>
      <c r="AE468" s="46">
        <f>VLOOKUP($H468,[2]EDA!$H$6:$AU$469,35,FALSE)</f>
        <v>0</v>
      </c>
      <c r="AF468" s="46">
        <f>VLOOKUP($H468,[2]EDA!$H$6:$AU$469,36,FALSE)</f>
        <v>0</v>
      </c>
      <c r="AG468" s="46">
        <f>VLOOKUP($H468,[2]EDA!$H$6:$AU$469,37,FALSE)</f>
        <v>0</v>
      </c>
      <c r="AH468" s="46">
        <f>VLOOKUP($H468,[2]EDA!$H$6:$AU$469,38,FALSE)</f>
        <v>0</v>
      </c>
      <c r="AI468" s="46">
        <f>VLOOKUP($H468,[2]EDA!$H$6:$AU$469,39,FALSE)</f>
        <v>0</v>
      </c>
      <c r="AJ468" s="46">
        <f>VLOOKUP($H468,[2]EDA!$H$6:$AU$469,40,FALSE)</f>
        <v>0</v>
      </c>
      <c r="AK468" s="24">
        <v>0</v>
      </c>
      <c r="AL468" s="49">
        <f t="shared" si="94"/>
        <v>0</v>
      </c>
      <c r="AM468" s="21">
        <f t="shared" si="95"/>
        <v>0</v>
      </c>
      <c r="AN468" s="46">
        <f>VLOOKUP($H468,[3]IRA!$H$6:$BH$469,42,FALSE)</f>
        <v>0</v>
      </c>
      <c r="AO468" s="46">
        <f>VLOOKUP($H468,[3]IRA!$H$6:$BH$469,43,FALSE)</f>
        <v>0</v>
      </c>
      <c r="AP468" s="46">
        <f>VLOOKUP($H468,[3]IRA!$H$6:$BH$469,44,FALSE)</f>
        <v>0</v>
      </c>
      <c r="AQ468" s="46">
        <f>VLOOKUP($H468,[3]IRA!$H$6:$BH$469,45,FALSE)</f>
        <v>0</v>
      </c>
      <c r="AR468" s="46">
        <f>VLOOKUP($H468,[3]IRA!$H$6:$BH$469,46,FALSE)</f>
        <v>0</v>
      </c>
      <c r="AS468" s="46">
        <f>VLOOKUP($H468,[3]IRA!$H$6:$BH$469,47,FALSE)</f>
        <v>0</v>
      </c>
      <c r="AT468" s="46">
        <f>VLOOKUP($H468,[3]IRA!$H$6:$BH$469,48,FALSE)</f>
        <v>0</v>
      </c>
      <c r="AU468" s="46">
        <f>VLOOKUP($H468,[3]IRA!$H$6:$BH$469,49,FALSE)</f>
        <v>0</v>
      </c>
      <c r="AV468" s="46">
        <f>VLOOKUP($H468,[3]IRA!$H$6:$BH$469,50,FALSE)</f>
        <v>0</v>
      </c>
      <c r="AW468" s="46">
        <f>VLOOKUP($H468,[3]IRA!$H$6:$BH$469,51,FALSE)</f>
        <v>0</v>
      </c>
      <c r="AX468" s="46">
        <f>VLOOKUP($H468,[3]IRA!$H$6:$BH$469,52,FALSE)</f>
        <v>0</v>
      </c>
      <c r="AY468" s="46">
        <f>VLOOKUP($H468,[3]IRA!$H$6:$BH$469,53,FALSE)</f>
        <v>0</v>
      </c>
      <c r="AZ468" s="24">
        <v>0</v>
      </c>
      <c r="BA468" s="24">
        <f t="shared" si="88"/>
        <v>0</v>
      </c>
      <c r="BB468" s="21">
        <f t="shared" si="89"/>
        <v>0</v>
      </c>
      <c r="BC468" s="46">
        <f>VLOOKUP($H468,[4]IRA!$H$7:$CH$470,68,FALSE)</f>
        <v>0</v>
      </c>
      <c r="BD468" s="46">
        <f>VLOOKUP($H468,[4]IRA!$H$7:$CH$470,69,FALSE)</f>
        <v>0</v>
      </c>
      <c r="BE468" s="46">
        <f>VLOOKUP($H468,[4]IRA!$H$7:$CH$470,70,FALSE)</f>
        <v>0</v>
      </c>
      <c r="BF468" s="46">
        <f>VLOOKUP($H468,[4]IRA!$H$7:$CH$470,71,FALSE)</f>
        <v>0</v>
      </c>
      <c r="BG468" s="46">
        <f>VLOOKUP($H468,[4]IRA!$H$7:$CH$470,72,FALSE)</f>
        <v>0</v>
      </c>
      <c r="BH468" s="46">
        <f>VLOOKUP($H468,[4]IRA!$H$7:$CH$470,73,FALSE)</f>
        <v>0</v>
      </c>
      <c r="BI468" s="46">
        <f>VLOOKUP($H468,[4]IRA!$H$7:$CH$470,74,FALSE)</f>
        <v>0</v>
      </c>
      <c r="BJ468" s="46">
        <f>VLOOKUP($H468,[4]IRA!$H$7:$CH$470,75,FALSE)</f>
        <v>0</v>
      </c>
      <c r="BK468" s="46">
        <f>VLOOKUP($H468,[4]IRA!$H$7:$CH$470,76,FALSE)</f>
        <v>0</v>
      </c>
      <c r="BL468" s="46">
        <f>VLOOKUP($H468,[4]IRA!$H$7:$CH$470,77,FALSE)</f>
        <v>0</v>
      </c>
      <c r="BM468" s="46">
        <f>VLOOKUP($H468,[4]IRA!$H$7:$CH$470,78,FALSE)</f>
        <v>0</v>
      </c>
      <c r="BN468" s="46">
        <f>VLOOKUP($H468,[4]IRA!$H$7:$CH$470,79,FALSE)</f>
        <v>0</v>
      </c>
      <c r="BO468" s="14">
        <v>0</v>
      </c>
      <c r="BP468" s="14">
        <f t="shared" si="90"/>
        <v>0</v>
      </c>
      <c r="BQ468" s="21">
        <f t="shared" si="91"/>
        <v>0</v>
      </c>
      <c r="BR468" s="105"/>
      <c r="BS468" s="105"/>
      <c r="BT468" s="105"/>
      <c r="BU468" s="105"/>
      <c r="BV468" s="105"/>
      <c r="BW468" s="105"/>
      <c r="BX468" s="105"/>
      <c r="BY468" s="105"/>
      <c r="BZ468" s="105"/>
      <c r="CA468" s="105"/>
      <c r="CB468" s="105"/>
      <c r="CC468" s="105"/>
      <c r="CD468" s="105"/>
      <c r="CE468" s="105"/>
      <c r="CF468" s="105"/>
      <c r="CG468" s="105"/>
      <c r="CH468" s="105"/>
      <c r="CI468" s="105"/>
      <c r="CJ468" s="105"/>
      <c r="CK468" s="105"/>
      <c r="CL468" s="105"/>
      <c r="CM468" s="105"/>
      <c r="CN468" s="105"/>
      <c r="CO468" s="105"/>
      <c r="CP468" s="105"/>
      <c r="CQ468" s="105"/>
      <c r="CR468" s="105"/>
      <c r="CS468" s="105"/>
      <c r="CT468" s="105"/>
      <c r="CU468" s="105"/>
      <c r="CV468" s="105"/>
      <c r="CW468" s="105"/>
      <c r="CX468" s="105"/>
      <c r="CY468" s="105"/>
      <c r="CZ468" s="105"/>
      <c r="DA468" s="105"/>
      <c r="DB468" s="105"/>
      <c r="DC468" s="105"/>
      <c r="DD468" s="105"/>
      <c r="DE468" s="105"/>
      <c r="DF468" s="105"/>
      <c r="DG468" s="105"/>
      <c r="DH468" s="105"/>
      <c r="DI468" s="105"/>
      <c r="DJ468" s="105"/>
      <c r="DK468" s="105"/>
      <c r="DL468" s="105"/>
      <c r="DM468" s="105"/>
      <c r="DN468" s="105"/>
    </row>
    <row r="469" spans="1:118" s="106" customFormat="1" ht="10.5" x14ac:dyDescent="0.2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47">
        <f>VLOOKUP($H469,[1]EDA!$H$6:$BH$469,42,FALSE)</f>
        <v>0</v>
      </c>
      <c r="K469" s="46">
        <f>VLOOKUP($H469,[1]EDA!$H$6:$BH$469,43,FALSE)</f>
        <v>0</v>
      </c>
      <c r="L469" s="46">
        <f>VLOOKUP($H469,[1]EDA!$H$6:$BH$469,44,FALSE)</f>
        <v>0</v>
      </c>
      <c r="M469" s="46">
        <f>VLOOKUP($H469,[1]EDA!$H$6:$BH$469,45,FALSE)</f>
        <v>0</v>
      </c>
      <c r="N469" s="46">
        <f>VLOOKUP($H469,[1]EDA!$H$6:$BH$469,46,FALSE)</f>
        <v>0</v>
      </c>
      <c r="O469" s="46">
        <f>VLOOKUP($H469,[1]EDA!$H$6:$BH$469,47,FALSE)</f>
        <v>0</v>
      </c>
      <c r="P469" s="46">
        <f>VLOOKUP($H469,[1]EDA!$H$6:$BH$469,48,FALSE)</f>
        <v>0</v>
      </c>
      <c r="Q469" s="46">
        <f>VLOOKUP($H469,[1]EDA!$H$6:$BH$469,49,FALSE)</f>
        <v>0</v>
      </c>
      <c r="R469" s="46">
        <f>VLOOKUP($H469,[1]EDA!$H$6:$BH$469,50,FALSE)</f>
        <v>0</v>
      </c>
      <c r="S469" s="46">
        <f>VLOOKUP($H469,[1]EDA!$H$6:$BH$469,51,FALSE)</f>
        <v>0</v>
      </c>
      <c r="T469" s="46">
        <f>VLOOKUP($H469,[1]EDA!$H$6:$BH$469,52,FALSE)</f>
        <v>0</v>
      </c>
      <c r="U469" s="46">
        <f>VLOOKUP($H469,[1]EDA!$H$6:$BH$469,53,FALSE)</f>
        <v>0</v>
      </c>
      <c r="V469" s="14">
        <v>0</v>
      </c>
      <c r="W469" s="14">
        <f t="shared" si="92"/>
        <v>0</v>
      </c>
      <c r="X469" s="21">
        <f t="shared" si="93"/>
        <v>0</v>
      </c>
      <c r="Y469" s="46">
        <f>VLOOKUP($H469,[2]EDA!$H$6:$AU$469,29,FALSE)</f>
        <v>0</v>
      </c>
      <c r="Z469" s="46">
        <f>VLOOKUP($H469,[2]EDA!$H$6:$AU$469,30,FALSE)</f>
        <v>0</v>
      </c>
      <c r="AA469" s="46">
        <f>VLOOKUP($H469,[2]EDA!$H$6:$AU$469,31,FALSE)</f>
        <v>0</v>
      </c>
      <c r="AB469" s="46">
        <f>VLOOKUP($H469,[2]EDA!$H$6:$AU$469,32,FALSE)</f>
        <v>0</v>
      </c>
      <c r="AC469" s="46">
        <f>VLOOKUP($H469,[2]EDA!$H$6:$AU$469,33,FALSE)</f>
        <v>0</v>
      </c>
      <c r="AD469" s="46">
        <f>VLOOKUP($H469,[2]EDA!$H$6:$AU$469,34,FALSE)</f>
        <v>0</v>
      </c>
      <c r="AE469" s="46">
        <f>VLOOKUP($H469,[2]EDA!$H$6:$AU$469,35,FALSE)</f>
        <v>0</v>
      </c>
      <c r="AF469" s="46">
        <f>VLOOKUP($H469,[2]EDA!$H$6:$AU$469,36,FALSE)</f>
        <v>0</v>
      </c>
      <c r="AG469" s="46">
        <f>VLOOKUP($H469,[2]EDA!$H$6:$AU$469,37,FALSE)</f>
        <v>0</v>
      </c>
      <c r="AH469" s="46">
        <f>VLOOKUP($H469,[2]EDA!$H$6:$AU$469,38,FALSE)</f>
        <v>0</v>
      </c>
      <c r="AI469" s="46">
        <f>VLOOKUP($H469,[2]EDA!$H$6:$AU$469,39,FALSE)</f>
        <v>0</v>
      </c>
      <c r="AJ469" s="46">
        <f>VLOOKUP($H469,[2]EDA!$H$6:$AU$469,40,FALSE)</f>
        <v>0</v>
      </c>
      <c r="AK469" s="24">
        <v>0</v>
      </c>
      <c r="AL469" s="49">
        <f t="shared" si="94"/>
        <v>0</v>
      </c>
      <c r="AM469" s="21">
        <f t="shared" si="95"/>
        <v>0</v>
      </c>
      <c r="AN469" s="46">
        <f>VLOOKUP($H469,[3]IRA!$H$6:$BH$469,42,FALSE)</f>
        <v>0</v>
      </c>
      <c r="AO469" s="46">
        <f>VLOOKUP($H469,[3]IRA!$H$6:$BH$469,43,FALSE)</f>
        <v>0</v>
      </c>
      <c r="AP469" s="46">
        <f>VLOOKUP($H469,[3]IRA!$H$6:$BH$469,44,FALSE)</f>
        <v>0</v>
      </c>
      <c r="AQ469" s="46">
        <f>VLOOKUP($H469,[3]IRA!$H$6:$BH$469,45,FALSE)</f>
        <v>0</v>
      </c>
      <c r="AR469" s="46">
        <f>VLOOKUP($H469,[3]IRA!$H$6:$BH$469,46,FALSE)</f>
        <v>0</v>
      </c>
      <c r="AS469" s="46">
        <f>VLOOKUP($H469,[3]IRA!$H$6:$BH$469,47,FALSE)</f>
        <v>0</v>
      </c>
      <c r="AT469" s="46">
        <f>VLOOKUP($H469,[3]IRA!$H$6:$BH$469,48,FALSE)</f>
        <v>0</v>
      </c>
      <c r="AU469" s="46">
        <f>VLOOKUP($H469,[3]IRA!$H$6:$BH$469,49,FALSE)</f>
        <v>0</v>
      </c>
      <c r="AV469" s="46">
        <f>VLOOKUP($H469,[3]IRA!$H$6:$BH$469,50,FALSE)</f>
        <v>0</v>
      </c>
      <c r="AW469" s="46">
        <f>VLOOKUP($H469,[3]IRA!$H$6:$BH$469,51,FALSE)</f>
        <v>0</v>
      </c>
      <c r="AX469" s="46">
        <f>VLOOKUP($H469,[3]IRA!$H$6:$BH$469,52,FALSE)</f>
        <v>0</v>
      </c>
      <c r="AY469" s="46">
        <f>VLOOKUP($H469,[3]IRA!$H$6:$BH$469,53,FALSE)</f>
        <v>0</v>
      </c>
      <c r="AZ469" s="24">
        <v>0</v>
      </c>
      <c r="BA469" s="24">
        <f t="shared" si="88"/>
        <v>0</v>
      </c>
      <c r="BB469" s="21">
        <f t="shared" si="89"/>
        <v>0</v>
      </c>
      <c r="BC469" s="46">
        <f>VLOOKUP($H469,[4]IRA!$H$7:$CH$470,68,FALSE)</f>
        <v>0</v>
      </c>
      <c r="BD469" s="46">
        <f>VLOOKUP($H469,[4]IRA!$H$7:$CH$470,69,FALSE)</f>
        <v>0</v>
      </c>
      <c r="BE469" s="46">
        <f>VLOOKUP($H469,[4]IRA!$H$7:$CH$470,70,FALSE)</f>
        <v>0</v>
      </c>
      <c r="BF469" s="46">
        <f>VLOOKUP($H469,[4]IRA!$H$7:$CH$470,71,FALSE)</f>
        <v>0</v>
      </c>
      <c r="BG469" s="46">
        <f>VLOOKUP($H469,[4]IRA!$H$7:$CH$470,72,FALSE)</f>
        <v>0</v>
      </c>
      <c r="BH469" s="46">
        <f>VLOOKUP($H469,[4]IRA!$H$7:$CH$470,73,FALSE)</f>
        <v>0</v>
      </c>
      <c r="BI469" s="46">
        <f>VLOOKUP($H469,[4]IRA!$H$7:$CH$470,74,FALSE)</f>
        <v>0</v>
      </c>
      <c r="BJ469" s="46">
        <f>VLOOKUP($H469,[4]IRA!$H$7:$CH$470,75,FALSE)</f>
        <v>0</v>
      </c>
      <c r="BK469" s="46">
        <f>VLOOKUP($H469,[4]IRA!$H$7:$CH$470,76,FALSE)</f>
        <v>0</v>
      </c>
      <c r="BL469" s="46">
        <f>VLOOKUP($H469,[4]IRA!$H$7:$CH$470,77,FALSE)</f>
        <v>0</v>
      </c>
      <c r="BM469" s="46">
        <f>VLOOKUP($H469,[4]IRA!$H$7:$CH$470,78,FALSE)</f>
        <v>0</v>
      </c>
      <c r="BN469" s="46">
        <f>VLOOKUP($H469,[4]IRA!$H$7:$CH$470,79,FALSE)</f>
        <v>0</v>
      </c>
      <c r="BO469" s="14">
        <v>0</v>
      </c>
      <c r="BP469" s="14">
        <f t="shared" si="90"/>
        <v>0</v>
      </c>
      <c r="BQ469" s="21">
        <f t="shared" si="91"/>
        <v>0</v>
      </c>
      <c r="BR469" s="105"/>
      <c r="BS469" s="105"/>
      <c r="BT469" s="105"/>
      <c r="BU469" s="105"/>
      <c r="BV469" s="105"/>
      <c r="BW469" s="105"/>
      <c r="BX469" s="105"/>
      <c r="BY469" s="105"/>
      <c r="BZ469" s="105"/>
      <c r="CA469" s="105"/>
      <c r="CB469" s="105"/>
      <c r="CC469" s="105"/>
      <c r="CD469" s="105"/>
      <c r="CE469" s="105"/>
      <c r="CF469" s="105"/>
      <c r="CG469" s="105"/>
      <c r="CH469" s="105"/>
      <c r="CI469" s="105"/>
      <c r="CJ469" s="105"/>
      <c r="CK469" s="105"/>
      <c r="CL469" s="105"/>
      <c r="CM469" s="105"/>
      <c r="CN469" s="105"/>
      <c r="CO469" s="105"/>
      <c r="CP469" s="105"/>
      <c r="CQ469" s="105"/>
      <c r="CR469" s="105"/>
      <c r="CS469" s="105"/>
      <c r="CT469" s="105"/>
      <c r="CU469" s="105"/>
      <c r="CV469" s="105"/>
      <c r="CW469" s="105"/>
      <c r="CX469" s="105"/>
      <c r="CY469" s="105"/>
      <c r="CZ469" s="105"/>
      <c r="DA469" s="105"/>
      <c r="DB469" s="105"/>
      <c r="DC469" s="105"/>
      <c r="DD469" s="105"/>
      <c r="DE469" s="105"/>
      <c r="DF469" s="105"/>
      <c r="DG469" s="105"/>
      <c r="DH469" s="105"/>
      <c r="DI469" s="105"/>
      <c r="DJ469" s="105"/>
      <c r="DK469" s="105"/>
      <c r="DL469" s="105"/>
      <c r="DM469" s="105"/>
      <c r="DN469" s="105"/>
    </row>
    <row r="470" spans="1:118" s="106" customFormat="1" ht="10.5" x14ac:dyDescent="0.25">
      <c r="A470" s="106" t="s">
        <v>815</v>
      </c>
      <c r="B470" s="106" t="s">
        <v>815</v>
      </c>
      <c r="C470" s="106" t="s">
        <v>815</v>
      </c>
      <c r="D470" s="106" t="s">
        <v>815</v>
      </c>
      <c r="E470" s="106" t="s">
        <v>815</v>
      </c>
      <c r="F470" s="106" t="s">
        <v>815</v>
      </c>
      <c r="G470" s="106" t="s">
        <v>815</v>
      </c>
      <c r="H470" s="106" t="s">
        <v>815</v>
      </c>
      <c r="I470" s="106" t="s">
        <v>815</v>
      </c>
      <c r="J470" s="106" t="s">
        <v>815</v>
      </c>
      <c r="K470" s="106" t="s">
        <v>815</v>
      </c>
      <c r="L470" s="106" t="s">
        <v>815</v>
      </c>
      <c r="M470" s="106" t="s">
        <v>815</v>
      </c>
      <c r="N470" s="106" t="s">
        <v>815</v>
      </c>
      <c r="O470" s="106" t="s">
        <v>815</v>
      </c>
      <c r="P470" s="106" t="s">
        <v>815</v>
      </c>
      <c r="Q470" s="106" t="s">
        <v>815</v>
      </c>
      <c r="R470" s="106" t="s">
        <v>815</v>
      </c>
      <c r="S470" s="106" t="s">
        <v>815</v>
      </c>
      <c r="T470" s="106" t="s">
        <v>815</v>
      </c>
      <c r="U470" s="106" t="s">
        <v>815</v>
      </c>
      <c r="V470" s="106" t="s">
        <v>815</v>
      </c>
      <c r="W470" s="106" t="s">
        <v>815</v>
      </c>
      <c r="X470" s="106" t="s">
        <v>815</v>
      </c>
      <c r="Y470" s="106" t="s">
        <v>815</v>
      </c>
      <c r="Z470" s="106" t="s">
        <v>815</v>
      </c>
      <c r="AA470" s="106" t="s">
        <v>815</v>
      </c>
      <c r="AB470" s="106" t="s">
        <v>815</v>
      </c>
      <c r="AC470" s="106" t="s">
        <v>815</v>
      </c>
      <c r="AD470" s="106" t="s">
        <v>815</v>
      </c>
      <c r="AE470" s="106" t="s">
        <v>815</v>
      </c>
      <c r="AF470" s="106" t="s">
        <v>815</v>
      </c>
      <c r="AG470" s="106" t="s">
        <v>815</v>
      </c>
      <c r="AH470" s="106" t="s">
        <v>815</v>
      </c>
      <c r="AI470" s="106" t="s">
        <v>815</v>
      </c>
      <c r="AJ470" s="106" t="s">
        <v>815</v>
      </c>
      <c r="AK470" s="106" t="s">
        <v>815</v>
      </c>
      <c r="AL470" s="106" t="s">
        <v>815</v>
      </c>
      <c r="AM470" s="106" t="s">
        <v>815</v>
      </c>
      <c r="AN470" s="106" t="s">
        <v>815</v>
      </c>
      <c r="AO470" s="106" t="s">
        <v>815</v>
      </c>
      <c r="AP470" s="106" t="s">
        <v>815</v>
      </c>
      <c r="AQ470" s="106" t="s">
        <v>815</v>
      </c>
      <c r="AR470" s="106" t="s">
        <v>815</v>
      </c>
      <c r="AS470" s="106" t="s">
        <v>815</v>
      </c>
      <c r="AT470" s="106" t="s">
        <v>815</v>
      </c>
      <c r="AU470" s="106" t="s">
        <v>815</v>
      </c>
      <c r="AV470" s="106" t="s">
        <v>815</v>
      </c>
      <c r="AW470" s="106" t="s">
        <v>815</v>
      </c>
      <c r="AX470" s="106" t="s">
        <v>815</v>
      </c>
      <c r="AY470" s="106" t="s">
        <v>815</v>
      </c>
      <c r="AZ470" s="106" t="s">
        <v>815</v>
      </c>
      <c r="BA470" s="106" t="s">
        <v>815</v>
      </c>
      <c r="BB470" s="106" t="s">
        <v>815</v>
      </c>
      <c r="BC470" s="106" t="s">
        <v>815</v>
      </c>
      <c r="BD470" s="106" t="s">
        <v>815</v>
      </c>
      <c r="BE470" s="106" t="s">
        <v>815</v>
      </c>
      <c r="BF470" s="106" t="s">
        <v>815</v>
      </c>
      <c r="BG470" s="106" t="s">
        <v>815</v>
      </c>
      <c r="BH470" s="106" t="s">
        <v>815</v>
      </c>
      <c r="BI470" s="106" t="s">
        <v>815</v>
      </c>
      <c r="BJ470" s="106" t="s">
        <v>815</v>
      </c>
      <c r="BK470" s="106" t="s">
        <v>815</v>
      </c>
      <c r="BL470" s="106" t="s">
        <v>815</v>
      </c>
      <c r="BM470" s="106" t="s">
        <v>815</v>
      </c>
      <c r="BN470" s="106" t="s">
        <v>815</v>
      </c>
      <c r="BO470" s="106" t="s">
        <v>815</v>
      </c>
      <c r="BP470" s="106" t="s">
        <v>815</v>
      </c>
      <c r="BQ470" s="106" t="s">
        <v>815</v>
      </c>
      <c r="BR470" s="105"/>
      <c r="BS470" s="105"/>
      <c r="BT470" s="105"/>
      <c r="BU470" s="105"/>
      <c r="BV470" s="105"/>
      <c r="BW470" s="105"/>
      <c r="BX470" s="105"/>
      <c r="BY470" s="105"/>
      <c r="BZ470" s="105"/>
      <c r="CA470" s="105"/>
      <c r="CB470" s="105"/>
      <c r="CC470" s="105"/>
      <c r="CD470" s="105"/>
      <c r="CE470" s="105"/>
      <c r="CF470" s="105"/>
      <c r="CG470" s="105"/>
      <c r="CH470" s="105"/>
      <c r="CI470" s="105"/>
      <c r="CJ470" s="105"/>
      <c r="CK470" s="105"/>
      <c r="CL470" s="105"/>
      <c r="CM470" s="105"/>
      <c r="CN470" s="105"/>
      <c r="CO470" s="105"/>
      <c r="CP470" s="105"/>
      <c r="CQ470" s="105"/>
      <c r="CR470" s="105"/>
      <c r="CS470" s="105"/>
      <c r="CT470" s="105"/>
      <c r="CU470" s="105"/>
      <c r="CV470" s="105"/>
      <c r="CW470" s="105"/>
      <c r="CX470" s="105"/>
      <c r="CY470" s="105"/>
      <c r="CZ470" s="105"/>
      <c r="DA470" s="105"/>
      <c r="DB470" s="105"/>
      <c r="DC470" s="105"/>
      <c r="DD470" s="105"/>
      <c r="DE470" s="105"/>
      <c r="DF470" s="105"/>
      <c r="DG470" s="105"/>
      <c r="DH470" s="105"/>
      <c r="DI470" s="105"/>
      <c r="DJ470" s="105"/>
      <c r="DK470" s="105"/>
      <c r="DL470" s="105"/>
      <c r="DM470" s="105"/>
      <c r="DN470" s="105"/>
    </row>
    <row r="471" spans="1:118" x14ac:dyDescent="0.35">
      <c r="BO471" s="8"/>
      <c r="BP471" s="8"/>
    </row>
    <row r="472" spans="1:118" x14ac:dyDescent="0.35">
      <c r="BO472" s="8"/>
      <c r="BP472" s="8"/>
    </row>
    <row r="473" spans="1:118" x14ac:dyDescent="0.35">
      <c r="BO473" s="8"/>
      <c r="BP473" s="8"/>
    </row>
    <row r="474" spans="1:118" x14ac:dyDescent="0.35">
      <c r="BO474" s="8"/>
      <c r="BP474" s="8"/>
    </row>
    <row r="475" spans="1:118" x14ac:dyDescent="0.35">
      <c r="BO475" s="8"/>
      <c r="BP475" s="8"/>
    </row>
    <row r="476" spans="1:118" x14ac:dyDescent="0.35">
      <c r="BO476" s="8"/>
      <c r="BP476" s="8"/>
    </row>
    <row r="477" spans="1:118" x14ac:dyDescent="0.35">
      <c r="BO477" s="8"/>
      <c r="BP477" s="8"/>
    </row>
    <row r="478" spans="1:118" x14ac:dyDescent="0.35">
      <c r="BO478" s="8"/>
      <c r="BP478" s="8"/>
    </row>
    <row r="479" spans="1:118" x14ac:dyDescent="0.35">
      <c r="BO479" s="8"/>
      <c r="BP479" s="8"/>
    </row>
    <row r="480" spans="1:118" x14ac:dyDescent="0.35">
      <c r="BO480" s="8"/>
      <c r="BP480" s="8"/>
    </row>
    <row r="481" spans="67:68" x14ac:dyDescent="0.35">
      <c r="BO481" s="8"/>
      <c r="BP481" s="8"/>
    </row>
    <row r="482" spans="67:68" x14ac:dyDescent="0.35">
      <c r="BO482" s="8"/>
      <c r="BP482" s="8"/>
    </row>
    <row r="483" spans="67:68" x14ac:dyDescent="0.35">
      <c r="BO483" s="8"/>
      <c r="BP483" s="8"/>
    </row>
    <row r="484" spans="67:68" x14ac:dyDescent="0.35">
      <c r="BO484" s="8"/>
      <c r="BP484" s="8"/>
    </row>
    <row r="485" spans="67:68" x14ac:dyDescent="0.35">
      <c r="BO485" s="8"/>
      <c r="BP485" s="8"/>
    </row>
    <row r="486" spans="67:68" x14ac:dyDescent="0.35">
      <c r="BO486" s="8"/>
      <c r="BP486" s="8"/>
    </row>
    <row r="487" spans="67:68" x14ac:dyDescent="0.35">
      <c r="BO487" s="8"/>
      <c r="BP487" s="8"/>
    </row>
    <row r="488" spans="67:68" x14ac:dyDescent="0.35">
      <c r="BO488" s="8"/>
      <c r="BP488" s="8"/>
    </row>
    <row r="489" spans="67:68" x14ac:dyDescent="0.35">
      <c r="BO489" s="8"/>
      <c r="BP489" s="8"/>
    </row>
    <row r="490" spans="67:68" x14ac:dyDescent="0.35">
      <c r="BO490" s="8"/>
      <c r="BP490" s="8"/>
    </row>
    <row r="491" spans="67:68" x14ac:dyDescent="0.35">
      <c r="BO491" s="8"/>
      <c r="BP491" s="8"/>
    </row>
    <row r="492" spans="67:68" x14ac:dyDescent="0.35">
      <c r="BO492" s="8"/>
      <c r="BP492" s="8"/>
    </row>
    <row r="493" spans="67:68" x14ac:dyDescent="0.35">
      <c r="BO493" s="8"/>
      <c r="BP493" s="8"/>
    </row>
    <row r="494" spans="67:68" x14ac:dyDescent="0.35">
      <c r="BO494" s="8"/>
      <c r="BP494" s="8"/>
    </row>
    <row r="495" spans="67:68" x14ac:dyDescent="0.35">
      <c r="BO495" s="8"/>
      <c r="BP495" s="8"/>
    </row>
    <row r="496" spans="67:68" x14ac:dyDescent="0.35">
      <c r="BO496" s="8"/>
      <c r="BP496" s="8"/>
    </row>
    <row r="497" spans="67:68" x14ac:dyDescent="0.35">
      <c r="BO497" s="8"/>
      <c r="BP497" s="8"/>
    </row>
    <row r="498" spans="67:68" x14ac:dyDescent="0.35">
      <c r="BO498" s="8"/>
      <c r="BP498" s="8"/>
    </row>
    <row r="499" spans="67:68" x14ac:dyDescent="0.35">
      <c r="BO499" s="8"/>
      <c r="BP499" s="8"/>
    </row>
    <row r="500" spans="67:68" x14ac:dyDescent="0.35">
      <c r="BO500" s="8"/>
      <c r="BP500" s="8"/>
    </row>
    <row r="501" spans="67:68" x14ac:dyDescent="0.35">
      <c r="BO501" s="8"/>
      <c r="BP501" s="8"/>
    </row>
    <row r="502" spans="67:68" x14ac:dyDescent="0.35">
      <c r="BO502" s="8"/>
      <c r="BP502" s="8"/>
    </row>
    <row r="503" spans="67:68" x14ac:dyDescent="0.35">
      <c r="BO503" s="8"/>
      <c r="BP503" s="8"/>
    </row>
    <row r="504" spans="67:68" x14ac:dyDescent="0.35">
      <c r="BO504" s="8"/>
      <c r="BP504" s="8"/>
    </row>
    <row r="505" spans="67:68" x14ac:dyDescent="0.35">
      <c r="BO505" s="8"/>
      <c r="BP505" s="8"/>
    </row>
    <row r="506" spans="67:68" x14ac:dyDescent="0.35">
      <c r="BO506" s="8"/>
      <c r="BP506" s="8"/>
    </row>
    <row r="507" spans="67:68" x14ac:dyDescent="0.35">
      <c r="BO507" s="8"/>
      <c r="BP507" s="8"/>
    </row>
    <row r="508" spans="67:68" x14ac:dyDescent="0.35">
      <c r="BO508" s="8"/>
      <c r="BP508" s="8"/>
    </row>
    <row r="509" spans="67:68" x14ac:dyDescent="0.35">
      <c r="BO509" s="8"/>
      <c r="BP509" s="8"/>
    </row>
    <row r="510" spans="67:68" x14ac:dyDescent="0.35">
      <c r="BO510" s="8"/>
      <c r="BP510" s="8"/>
    </row>
    <row r="511" spans="67:68" x14ac:dyDescent="0.35">
      <c r="BO511" s="8"/>
      <c r="BP511" s="8"/>
    </row>
    <row r="512" spans="67:68" x14ac:dyDescent="0.35">
      <c r="BO512" s="8"/>
      <c r="BP512" s="8"/>
    </row>
    <row r="513" spans="67:69" x14ac:dyDescent="0.35">
      <c r="BO513" s="8"/>
      <c r="BP513" s="8"/>
    </row>
    <row r="514" spans="67:69" x14ac:dyDescent="0.35">
      <c r="BO514" s="8"/>
      <c r="BP514" s="8"/>
    </row>
    <row r="515" spans="67:69" x14ac:dyDescent="0.35">
      <c r="BO515" s="8"/>
      <c r="BP515" s="8"/>
    </row>
    <row r="516" spans="67:69" x14ac:dyDescent="0.35">
      <c r="BO516" s="8"/>
      <c r="BP516" s="8"/>
      <c r="BQ516" s="3"/>
    </row>
    <row r="517" spans="67:69" x14ac:dyDescent="0.35">
      <c r="BO517" s="8"/>
      <c r="BP517" s="8"/>
      <c r="BQ517" s="3"/>
    </row>
    <row r="518" spans="67:69" x14ac:dyDescent="0.35">
      <c r="BO518" s="8"/>
      <c r="BP518" s="8"/>
      <c r="BQ518" s="3"/>
    </row>
    <row r="519" spans="67:69" x14ac:dyDescent="0.35">
      <c r="BO519" s="8"/>
      <c r="BP519" s="8"/>
      <c r="BQ519" s="3"/>
    </row>
    <row r="520" spans="67:69" x14ac:dyDescent="0.35">
      <c r="BO520" s="8"/>
      <c r="BP520" s="8"/>
      <c r="BQ520" s="3"/>
    </row>
    <row r="521" spans="67:69" x14ac:dyDescent="0.35">
      <c r="BO521" s="8"/>
      <c r="BP521" s="8"/>
      <c r="BQ521" s="3"/>
    </row>
    <row r="522" spans="67:69" x14ac:dyDescent="0.35">
      <c r="BO522" s="8"/>
      <c r="BP522" s="8"/>
      <c r="BQ522" s="3"/>
    </row>
    <row r="523" spans="67:69" x14ac:dyDescent="0.35">
      <c r="BO523" s="8"/>
      <c r="BP523" s="8"/>
      <c r="BQ523" s="3"/>
    </row>
    <row r="524" spans="67:69" x14ac:dyDescent="0.35">
      <c r="BO524" s="8"/>
      <c r="BP524" s="8"/>
      <c r="BQ524" s="3"/>
    </row>
    <row r="525" spans="67:69" x14ac:dyDescent="0.35">
      <c r="BO525" s="8"/>
      <c r="BP525" s="8"/>
      <c r="BQ525" s="3"/>
    </row>
    <row r="526" spans="67:69" x14ac:dyDescent="0.35">
      <c r="BO526" s="8"/>
      <c r="BP526" s="8"/>
      <c r="BQ526" s="3"/>
    </row>
    <row r="527" spans="67:69" x14ac:dyDescent="0.35">
      <c r="BO527" s="8"/>
      <c r="BP527" s="8"/>
      <c r="BQ527" s="3"/>
    </row>
    <row r="528" spans="67:69" x14ac:dyDescent="0.35">
      <c r="BQ528" s="3"/>
    </row>
    <row r="529" spans="69:69" x14ac:dyDescent="0.35">
      <c r="BQ529" s="3"/>
    </row>
    <row r="530" spans="69:69" x14ac:dyDescent="0.35">
      <c r="BQ530" s="3"/>
    </row>
    <row r="531" spans="69:69" x14ac:dyDescent="0.35">
      <c r="BQ531" s="3"/>
    </row>
    <row r="532" spans="69:69" x14ac:dyDescent="0.35">
      <c r="BQ532" s="3"/>
    </row>
  </sheetData>
  <autoFilter ref="A5:I434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5" x14ac:dyDescent="0.35"/>
  <cols>
    <col min="1" max="1" width="20.90625" customWidth="1"/>
    <col min="2" max="2" width="8.7265625" style="7" customWidth="1"/>
    <col min="3" max="3" width="10.36328125" style="7" customWidth="1"/>
    <col min="4" max="4" width="6.90625" customWidth="1"/>
    <col min="5" max="5" width="16.26953125" bestFit="1" customWidth="1"/>
  </cols>
  <sheetData>
    <row r="3" spans="1:4" x14ac:dyDescent="0.35">
      <c r="B3" s="64" t="s">
        <v>492</v>
      </c>
      <c r="D3" s="7"/>
    </row>
    <row r="4" spans="1:4" x14ac:dyDescent="0.35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5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5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5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5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5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5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5">
      <c r="B15"/>
      <c r="C15"/>
    </row>
    <row r="19" spans="1:4" x14ac:dyDescent="0.35">
      <c r="B19" s="62" t="s">
        <v>492</v>
      </c>
      <c r="C19"/>
    </row>
    <row r="20" spans="1:4" x14ac:dyDescent="0.35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5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5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5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5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5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5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5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5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5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5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5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5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5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5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5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5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5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5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5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5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5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5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5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5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5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5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5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5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5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5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5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5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5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5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5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5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5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5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5">
      <c r="B59"/>
      <c r="C59"/>
    </row>
    <row r="60" spans="1:4" x14ac:dyDescent="0.35">
      <c r="B60"/>
      <c r="C60"/>
    </row>
    <row r="61" spans="1:4" x14ac:dyDescent="0.35">
      <c r="B61"/>
      <c r="C61"/>
    </row>
    <row r="62" spans="1:4" x14ac:dyDescent="0.35">
      <c r="B62"/>
      <c r="C62"/>
    </row>
    <row r="63" spans="1:4" x14ac:dyDescent="0.35">
      <c r="B63"/>
      <c r="C63"/>
    </row>
    <row r="64" spans="1:4" x14ac:dyDescent="0.35">
      <c r="B64"/>
      <c r="C64"/>
    </row>
    <row r="65" spans="1:4" x14ac:dyDescent="0.35">
      <c r="B65"/>
      <c r="C65"/>
    </row>
    <row r="66" spans="1:4" x14ac:dyDescent="0.35">
      <c r="B66"/>
      <c r="C66"/>
    </row>
    <row r="67" spans="1:4" x14ac:dyDescent="0.35">
      <c r="B67"/>
      <c r="C67"/>
    </row>
    <row r="68" spans="1:4" x14ac:dyDescent="0.35">
      <c r="B68"/>
      <c r="C68"/>
    </row>
    <row r="69" spans="1:4" x14ac:dyDescent="0.35">
      <c r="B69"/>
      <c r="C69"/>
    </row>
    <row r="73" spans="1:4" x14ac:dyDescent="0.35">
      <c r="B73" s="62" t="s">
        <v>492</v>
      </c>
      <c r="C73"/>
    </row>
    <row r="74" spans="1:4" x14ac:dyDescent="0.35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5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5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5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5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5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5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5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5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5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5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5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5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5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5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5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5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5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5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5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5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5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5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5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5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5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5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5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5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5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5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5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5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5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5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5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5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5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5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5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5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5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5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5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5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5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5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5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5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5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5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5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5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5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5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5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5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5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5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5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5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5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5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5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5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5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5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5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5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5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5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5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5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5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5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5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5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5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5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5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5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5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5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5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5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5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5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5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5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5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5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5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5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5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5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5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5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5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5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5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5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5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5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5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5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5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5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5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5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5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5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5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5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5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5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5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5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5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5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5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5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5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5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5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5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5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5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5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5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5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5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5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5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5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5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5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5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5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5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5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5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5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5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5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5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5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5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5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5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5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5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5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5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5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5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5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5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5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5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5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5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5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5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5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5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5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5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5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5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5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5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5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5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5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5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5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5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5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5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5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5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5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5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5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5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5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5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5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5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5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5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5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5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5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5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5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5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5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5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5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5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5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5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5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5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5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5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5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5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5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5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5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5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5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5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5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5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5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5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5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5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5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5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5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5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5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5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5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5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5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5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5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5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5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5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5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5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5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5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5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5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5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5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5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5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5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5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5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5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5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5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5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5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5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5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5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5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5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5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5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5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5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5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5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5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5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5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5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5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5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5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5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5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5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5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5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5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5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5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5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5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5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5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5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5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5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5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5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5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5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5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5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5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5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5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5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5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5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5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5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5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5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5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5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5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5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5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5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5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5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5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5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5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5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5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5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5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5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5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5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5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5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5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5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5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5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5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5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5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5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5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5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5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5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5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5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5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5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5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5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5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5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5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5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5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5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5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5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5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5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5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5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5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5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5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5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5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5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5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5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5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5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5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5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5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5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5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5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5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5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5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5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5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5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5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5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5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5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5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5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5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5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5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5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5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5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5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5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5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5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5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5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5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5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5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5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5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5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5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5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5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5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5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5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5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5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5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5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5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5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5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13"/>
  <sheetViews>
    <sheetView workbookViewId="0">
      <selection activeCell="K4" sqref="K4"/>
    </sheetView>
  </sheetViews>
  <sheetFormatPr baseColWidth="10" defaultColWidth="11.453125" defaultRowHeight="14.5" x14ac:dyDescent="0.35"/>
  <cols>
    <col min="1" max="1" width="3.1796875" style="3" customWidth="1"/>
    <col min="2" max="2" width="16.54296875" style="3" bestFit="1" customWidth="1"/>
    <col min="3" max="3" width="17.453125" style="3" customWidth="1"/>
    <col min="4" max="4" width="13" style="3" bestFit="1" customWidth="1"/>
    <col min="5" max="5" width="14.7265625" style="3" customWidth="1"/>
    <col min="6" max="6" width="16" style="3" customWidth="1"/>
    <col min="7" max="16384" width="11.453125" style="3"/>
  </cols>
  <sheetData>
    <row r="1" spans="5:9" ht="18" customHeight="1" x14ac:dyDescent="0.35">
      <c r="F1" s="116">
        <f>+'EDA IRA'!E2</f>
        <v>0</v>
      </c>
      <c r="G1" s="116"/>
      <c r="H1" s="41"/>
    </row>
    <row r="2" spans="5:9" ht="13.5" customHeight="1" thickBot="1" x14ac:dyDescent="0.4">
      <c r="F2" s="22" t="str">
        <f>+'EDA IRA'!E1</f>
        <v>EDAS IRAS EN MENORES DE 5 AÑOS  - 2021</v>
      </c>
    </row>
    <row r="3" spans="5:9" s="27" customFormat="1" ht="27.75" customHeight="1" thickBot="1" x14ac:dyDescent="0.35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3">
      <c r="E4" s="28" t="s">
        <v>434</v>
      </c>
      <c r="F4" s="29">
        <f>SUMIFS('EDA IRA'!W6:W393,'EDA IRA'!E6:E393,REDES!E4)</f>
        <v>445</v>
      </c>
      <c r="G4" s="30">
        <f>SUMIFS('EDA IRA'!AL6:AL393,'EDA IRA'!E6:E393,REDES!E4)</f>
        <v>12</v>
      </c>
      <c r="H4" s="31">
        <f>SUMIFS('EDA IRA'!BA6:BA393,'EDA IRA'!E6:E393,REDES!E4)</f>
        <v>15</v>
      </c>
      <c r="I4" s="30">
        <f>SUMIFS('EDA IRA'!BP6:BP393,'EDA IRA'!E6:E393,REDES!E4)</f>
        <v>1083</v>
      </c>
    </row>
    <row r="5" spans="5:9" s="27" customFormat="1" ht="12" x14ac:dyDescent="0.3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3">
      <c r="E6" s="32" t="s">
        <v>181</v>
      </c>
      <c r="F6" s="33">
        <f>SUMIFS('EDA IRA'!W8:W395,'EDA IRA'!E8:E395,REDES!E6)</f>
        <v>246</v>
      </c>
      <c r="G6" s="34">
        <f>SUMIFS('EDA IRA'!AL8:AL395,'EDA IRA'!E8:E395,REDES!E6)</f>
        <v>7</v>
      </c>
      <c r="H6" s="35">
        <f>SUMIFS('EDA IRA'!BA8:BA395,'EDA IRA'!E8:E395,REDES!E6)</f>
        <v>31</v>
      </c>
      <c r="I6" s="34">
        <f>SUMIFS('EDA IRA'!BP8:BP395,'EDA IRA'!E8:E395,REDES!E6)</f>
        <v>588</v>
      </c>
    </row>
    <row r="7" spans="5:9" s="27" customFormat="1" ht="12" x14ac:dyDescent="0.3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3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3">
      <c r="E9" s="32" t="s">
        <v>245</v>
      </c>
      <c r="F9" s="33">
        <f>SUMIFS('EDA IRA'!W11:W398,'EDA IRA'!E11:E398,REDES!E9)</f>
        <v>241</v>
      </c>
      <c r="G9" s="34">
        <f>SUMIFS('EDA IRA'!AL11:AL398,'EDA IRA'!E11:E398,REDES!E9)</f>
        <v>13</v>
      </c>
      <c r="H9" s="35">
        <f>SUMIFS('EDA IRA'!BA11:BA398,'EDA IRA'!E11:E398,REDES!E9)</f>
        <v>6</v>
      </c>
      <c r="I9" s="34">
        <f>SUMIFS('EDA IRA'!BP11:BP398,'EDA IRA'!E11:E398,REDES!E9)</f>
        <v>532</v>
      </c>
    </row>
    <row r="10" spans="5:9" s="27" customFormat="1" ht="12" x14ac:dyDescent="0.3">
      <c r="E10" s="32" t="s">
        <v>8</v>
      </c>
      <c r="F10" s="33">
        <f>SUMIFS('EDA IRA'!W12:W399,'EDA IRA'!E12:E399,REDES!E10)</f>
        <v>187</v>
      </c>
      <c r="G10" s="34">
        <f>SUMIFS('EDA IRA'!AL12:AL399,'EDA IRA'!E12:E399,REDES!E10)</f>
        <v>11</v>
      </c>
      <c r="H10" s="35">
        <f>SUMIFS('EDA IRA'!BA12:BA399,'EDA IRA'!E12:E399,REDES!E10)</f>
        <v>14</v>
      </c>
      <c r="I10" s="34">
        <f>SUMIFS('EDA IRA'!BP12:BP399,'EDA IRA'!E12:E399,REDES!E10)</f>
        <v>426</v>
      </c>
    </row>
    <row r="11" spans="5:9" s="27" customFormat="1" ht="12.5" thickBot="1" x14ac:dyDescent="0.35">
      <c r="E11" s="32" t="s">
        <v>58</v>
      </c>
      <c r="F11" s="36">
        <f>SUMIFS('EDA IRA'!W13:W400,'EDA IRA'!E13:E400,REDES!E11)</f>
        <v>219</v>
      </c>
      <c r="G11" s="37">
        <f>SUMIFS('EDA IRA'!AL13:AL400,'EDA IRA'!E13:E400,REDES!E11)</f>
        <v>4</v>
      </c>
      <c r="H11" s="38">
        <f>SUMIFS('EDA IRA'!BA13:BA400,'EDA IRA'!E13:E400,REDES!E11)</f>
        <v>9</v>
      </c>
      <c r="I11" s="34">
        <f>SUMIFS('EDA IRA'!BP13:BP400,'EDA IRA'!E13:E400,REDES!E11)</f>
        <v>567</v>
      </c>
    </row>
    <row r="12" spans="5:9" s="27" customFormat="1" ht="12.5" thickBot="1" x14ac:dyDescent="0.35">
      <c r="E12" s="39" t="s">
        <v>446</v>
      </c>
      <c r="F12" s="40">
        <f>SUM(F4:F11)</f>
        <v>1338</v>
      </c>
      <c r="G12" s="40">
        <f>SUM(G4:G11)</f>
        <v>47</v>
      </c>
      <c r="H12" s="40">
        <f>SUM(H4:H11)</f>
        <v>75</v>
      </c>
      <c r="I12" s="40">
        <f>SUM(I4:I11)</f>
        <v>3196</v>
      </c>
    </row>
    <row r="13" spans="5:9" ht="19.5" customHeight="1" x14ac:dyDescent="0.35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2" sqref="B32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286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81640625" customWidth="1"/>
    <col min="3" max="3" width="9.363281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5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5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19</v>
      </c>
      <c r="C7" s="65">
        <v>0</v>
      </c>
      <c r="D7" s="66">
        <v>0</v>
      </c>
    </row>
    <row r="8" spans="1:4" x14ac:dyDescent="0.35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5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5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5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5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5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5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5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5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5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5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5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5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5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5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5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5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5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5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5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5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5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5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5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5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5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5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5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5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5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5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5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5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5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5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5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5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5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5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5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5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5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5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5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5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5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5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5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5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5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5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5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5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5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5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5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5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5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5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5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5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5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5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5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5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5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5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5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5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5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5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5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5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5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5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5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5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5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5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5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5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5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5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5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5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5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5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5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5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5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5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5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5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5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5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5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5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5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5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5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5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5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5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5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5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5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5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5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5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5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5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5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5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5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5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5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5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5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5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5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5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5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5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5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5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5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5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5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5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5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5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5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5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5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5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5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5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5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5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5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5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5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5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5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5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5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5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5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5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5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5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5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5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5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5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5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5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5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5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5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5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5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5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5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5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5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5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5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5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5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5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5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5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5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5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5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5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5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5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5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5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5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5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5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5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5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5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5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5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5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5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5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5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5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5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5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5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5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5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5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5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5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5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5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5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5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5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5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5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5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5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5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5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5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5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5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5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5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5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5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5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5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5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5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5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5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5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5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5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5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5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5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5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5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5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5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5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5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5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5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5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5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5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5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5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5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5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5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5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5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5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5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5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5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5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5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5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5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5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5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5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5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5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5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5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5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5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5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5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5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5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5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5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5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5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5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5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5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5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5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5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5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5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5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5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5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5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5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5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5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5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5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5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5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5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5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5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5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5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5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5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5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5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5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5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5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5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5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5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5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5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5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5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5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5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5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5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5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5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5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5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5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5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5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5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5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5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5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5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5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5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5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5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5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5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5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5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5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5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5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5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5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5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5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5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5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5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5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5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5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5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5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5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5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5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5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5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5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5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5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5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5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5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5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5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5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5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5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5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5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5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5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5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5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5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5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5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5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5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5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5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5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5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5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5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5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5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5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5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5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5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5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5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5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5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5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5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5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5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5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5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5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5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5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5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5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5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5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5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5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5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5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5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5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5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5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5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5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5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5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5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5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5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5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5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5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5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5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5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5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5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5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5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5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5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5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5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5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5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5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5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5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5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5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5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5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5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5" sqref="D35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topLeftCell="A19" workbookViewId="0">
      <selection activeCell="A15" sqref="A15:XFD16"/>
    </sheetView>
  </sheetViews>
  <sheetFormatPr baseColWidth="10" defaultRowHeight="14.5" x14ac:dyDescent="0.35"/>
  <cols>
    <col min="1" max="1" width="17.90625" customWidth="1"/>
    <col min="2" max="2" width="8.6328125" customWidth="1"/>
    <col min="3" max="3" width="10.1796875" customWidth="1"/>
    <col min="4" max="4" width="6.0898437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5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5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5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5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5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5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3" spans="1:4" x14ac:dyDescent="0.35">
      <c r="A23" s="62" t="s">
        <v>496</v>
      </c>
    </row>
    <row r="24" spans="1:4" x14ac:dyDescent="0.35">
      <c r="A24" s="63" t="s">
        <v>503</v>
      </c>
    </row>
    <row r="25" spans="1:4" x14ac:dyDescent="0.35">
      <c r="A25" s="63" t="s">
        <v>507</v>
      </c>
    </row>
    <row r="26" spans="1:4" x14ac:dyDescent="0.35">
      <c r="A26" s="63" t="s">
        <v>491</v>
      </c>
    </row>
    <row r="28" spans="1:4" x14ac:dyDescent="0.35">
      <c r="B28" s="62" t="s">
        <v>492</v>
      </c>
    </row>
    <row r="29" spans="1:4" x14ac:dyDescent="0.35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5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5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5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5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5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5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5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5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5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5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5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5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5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5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5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5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5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5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5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5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5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5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5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5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5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5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5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5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5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5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5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5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5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5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5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5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5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5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7" spans="1:4" x14ac:dyDescent="0.35">
      <c r="B77" s="62" t="s">
        <v>492</v>
      </c>
    </row>
    <row r="78" spans="1:4" x14ac:dyDescent="0.35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5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5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5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5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5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5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5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5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5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5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5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5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5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5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5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5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5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5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5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5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5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5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5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5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5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5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5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5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5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5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5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5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5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5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5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5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5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5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5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5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5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5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5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5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5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5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5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5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5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5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5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5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5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5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5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5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5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5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5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5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5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5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5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5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5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5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5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5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5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5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5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5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5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5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5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5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5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5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5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5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5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5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5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5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5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5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5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5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5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5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5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5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5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5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5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5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5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5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5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5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5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5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5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5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5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5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5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5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5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5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5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5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5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5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5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5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5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5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5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5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5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5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5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5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5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5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5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5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5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5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5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5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5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5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5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5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5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5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5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5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5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5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5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5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5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5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5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5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5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5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5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5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5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5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5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5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5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5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5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5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5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5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5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5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5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5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5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5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5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5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5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5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5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5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5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5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5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5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5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5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5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5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5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5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5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5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5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5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5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5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5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5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5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5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5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5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5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5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5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5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5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5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5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5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5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5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5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5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5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5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5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5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5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5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5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5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5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5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5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5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5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5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5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5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5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5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5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5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5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5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5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5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5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5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5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5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5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5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5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5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5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5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5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5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5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5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5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5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5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5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5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5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5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5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5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5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5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5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5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5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5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5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5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5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5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5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5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5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5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5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5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5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5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5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5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5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5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5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5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5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5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5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5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5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5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5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5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5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5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5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5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5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5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5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5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5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5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5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5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5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5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5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5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5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5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5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5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5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5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5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5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5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5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5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5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5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5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5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5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5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5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5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5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5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5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5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5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5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5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5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5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5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5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5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5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5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5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5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5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5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5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5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5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5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5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5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5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5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5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5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5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5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5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5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5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5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5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5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5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5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5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5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5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5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5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5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5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5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5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5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5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5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5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5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5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5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5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5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5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5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5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5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5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5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5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5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5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5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5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5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5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5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5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5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5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5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5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5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5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5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5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5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5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5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5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5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5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5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5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5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5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G31" sqref="G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64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36328125" customWidth="1"/>
    <col min="3" max="3" width="8.906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5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5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5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5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5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5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3" spans="1:4" x14ac:dyDescent="0.35">
      <c r="A23" s="63"/>
      <c r="B23" s="65"/>
      <c r="C23" s="65"/>
      <c r="D23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5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5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5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5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5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5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5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5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5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5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5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5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5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5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5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5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5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5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5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5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5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5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5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5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5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5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5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5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5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5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5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5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5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5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5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5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5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5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5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5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5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5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5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5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5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5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5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5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5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5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5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5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5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5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5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5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5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5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5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5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5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5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5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5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5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5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5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5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5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5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5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5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5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5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5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5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5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5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5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5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5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5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5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5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5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5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5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5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5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5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5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5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5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5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5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5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5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5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5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5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5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5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5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5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5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5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5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5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5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5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5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5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5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5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5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5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5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5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5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5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5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5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5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5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5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5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5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5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5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5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5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5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5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5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5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5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5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5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5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5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5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5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5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5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5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5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5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5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5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5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5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5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5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5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5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5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5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5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5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5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5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5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5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5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5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5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5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5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5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5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5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5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5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5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5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5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5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5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5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5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5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5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5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5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5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5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5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5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5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5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5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5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5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5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5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5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5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5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5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5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5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5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5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5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5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5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5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5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5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5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5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5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5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5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5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5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5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5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5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5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5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5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5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5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5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5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5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5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5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5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5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5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5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5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5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5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5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5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5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5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5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5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5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5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5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5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5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5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5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5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5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5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5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5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5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5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5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5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5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5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5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5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5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5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5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5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5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5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5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5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5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5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5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5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5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5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5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5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5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5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5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5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5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5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5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5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5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5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5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5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5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5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5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5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5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5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5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5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5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5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5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5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5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5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5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5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5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5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5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5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5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5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5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5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5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5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5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5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5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5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5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5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5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5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5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5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5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5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5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5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5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5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5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5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5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5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5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5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5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5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5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5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5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5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5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5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5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5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5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5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5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5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5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5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5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5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5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5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5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5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5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5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5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5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5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5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5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5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5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5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5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5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5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5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5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5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5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5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5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5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5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5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5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5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5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5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5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5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5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5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5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5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5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5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5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5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5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5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5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5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5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5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5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5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5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5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5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5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5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5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5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5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5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5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5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5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5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5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5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5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5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5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5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5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5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5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5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5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5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5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5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5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5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5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5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5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5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5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5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5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5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5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5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5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1" sqref="D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2021-03-26T15:26:58Z</dcterms:modified>
</cp:coreProperties>
</file>